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tabRatio="866"/>
  </bookViews>
  <sheets>
    <sheet name="регистър на обектите " sheetId="4" r:id="rId1"/>
  </sheets>
  <definedNames>
    <definedName name="_xlnm._FilterDatabase" localSheetId="0" hidden="1">'регистър на обектите '!$A$6:$X$1216</definedName>
    <definedName name="_xlnm.Print_Area" localSheetId="0">'регистър на обектите '!$C$2:$X$1229</definedName>
  </definedNames>
  <calcPr calcId="162913"/>
</workbook>
</file>

<file path=xl/calcChain.xml><?xml version="1.0" encoding="utf-8"?>
<calcChain xmlns="http://schemas.openxmlformats.org/spreadsheetml/2006/main">
  <c r="AB579" i="4" l="1"/>
  <c r="AC579" i="4" s="1"/>
  <c r="AB8" i="4"/>
  <c r="AC8" i="4" s="1"/>
  <c r="AB9" i="4"/>
  <c r="AC9" i="4" s="1"/>
  <c r="AB10" i="4"/>
  <c r="AC10" i="4" s="1"/>
  <c r="AB11" i="4"/>
  <c r="AC11" i="4" s="1"/>
  <c r="AB12" i="4"/>
  <c r="AC12" i="4" s="1"/>
  <c r="AB13" i="4"/>
  <c r="AC13" i="4" s="1"/>
  <c r="AB14" i="4"/>
  <c r="AC14" i="4" s="1"/>
  <c r="AB15" i="4"/>
  <c r="AC15" i="4"/>
  <c r="AB16" i="4"/>
  <c r="AC16" i="4" s="1"/>
  <c r="AB17" i="4"/>
  <c r="AC17" i="4" s="1"/>
  <c r="AB18" i="4"/>
  <c r="AC18" i="4" s="1"/>
  <c r="AB19" i="4"/>
  <c r="AC19" i="4" s="1"/>
  <c r="AB20" i="4"/>
  <c r="AC20" i="4" s="1"/>
  <c r="AB21" i="4"/>
  <c r="AC21" i="4" s="1"/>
  <c r="AB22" i="4"/>
  <c r="AC22" i="4" s="1"/>
  <c r="AB23" i="4"/>
  <c r="AC23" i="4" s="1"/>
  <c r="AB24" i="4"/>
  <c r="AC24" i="4" s="1"/>
  <c r="AB25" i="4"/>
  <c r="AC25" i="4" s="1"/>
  <c r="AB26" i="4"/>
  <c r="AC26" i="4" s="1"/>
  <c r="AB27" i="4"/>
  <c r="AC27" i="4" s="1"/>
  <c r="AB28" i="4"/>
  <c r="AC28" i="4" s="1"/>
  <c r="AB29" i="4"/>
  <c r="AC29" i="4"/>
  <c r="AB30" i="4"/>
  <c r="AC30" i="4" s="1"/>
  <c r="AB31" i="4"/>
  <c r="AC31" i="4" s="1"/>
  <c r="AB32" i="4"/>
  <c r="AC32" i="4" s="1"/>
  <c r="AB33" i="4"/>
  <c r="AC33" i="4" s="1"/>
  <c r="AB34" i="4"/>
  <c r="AC34" i="4" s="1"/>
  <c r="AB35" i="4"/>
  <c r="AC35" i="4"/>
  <c r="AB36" i="4"/>
  <c r="AC36" i="4" s="1"/>
  <c r="AB37" i="4"/>
  <c r="AC37" i="4"/>
  <c r="AB38" i="4"/>
  <c r="AC38" i="4" s="1"/>
  <c r="AB39" i="4"/>
  <c r="AC39" i="4" s="1"/>
  <c r="AB40" i="4"/>
  <c r="AC40" i="4" s="1"/>
  <c r="AB41" i="4"/>
  <c r="AC41" i="4"/>
  <c r="AB42" i="4"/>
  <c r="AC42" i="4" s="1"/>
  <c r="AB43" i="4"/>
  <c r="AC43" i="4" s="1"/>
  <c r="AB44" i="4"/>
  <c r="AC44" i="4"/>
  <c r="AB45" i="4"/>
  <c r="AC45" i="4" s="1"/>
  <c r="AB46" i="4"/>
  <c r="AC46" i="4" s="1"/>
  <c r="AB47" i="4"/>
  <c r="AC47" i="4"/>
  <c r="AB48" i="4"/>
  <c r="AC48" i="4" s="1"/>
  <c r="AB49" i="4"/>
  <c r="AC49" i="4" s="1"/>
  <c r="AB50" i="4"/>
  <c r="AC50" i="4" s="1"/>
  <c r="AB51" i="4"/>
  <c r="AC51" i="4"/>
  <c r="AB52" i="4"/>
  <c r="AC52" i="4" s="1"/>
  <c r="AB53" i="4"/>
  <c r="AC53" i="4" s="1"/>
  <c r="AB54" i="4"/>
  <c r="AC54" i="4" s="1"/>
  <c r="AB55" i="4"/>
  <c r="AC55" i="4" s="1"/>
  <c r="AB56" i="4"/>
  <c r="AC56" i="4" s="1"/>
  <c r="AB57" i="4"/>
  <c r="AC57" i="4" s="1"/>
  <c r="AB58" i="4"/>
  <c r="AC58" i="4" s="1"/>
  <c r="AB59" i="4"/>
  <c r="AC59" i="4" s="1"/>
  <c r="AB60" i="4"/>
  <c r="AC60" i="4" s="1"/>
  <c r="AB61" i="4"/>
  <c r="AC61" i="4" s="1"/>
  <c r="AB62" i="4"/>
  <c r="AC62" i="4" s="1"/>
  <c r="AB63" i="4"/>
  <c r="AC63" i="4" s="1"/>
  <c r="AB64" i="4"/>
  <c r="AC64" i="4" s="1"/>
  <c r="AB65" i="4"/>
  <c r="AC65" i="4"/>
  <c r="AB66" i="4"/>
  <c r="AC66" i="4" s="1"/>
  <c r="AB67" i="4"/>
  <c r="AC67" i="4" s="1"/>
  <c r="AB68" i="4"/>
  <c r="AC68" i="4" s="1"/>
  <c r="AB69" i="4"/>
  <c r="AC69" i="4" s="1"/>
  <c r="AB70" i="4"/>
  <c r="AC70" i="4" s="1"/>
  <c r="AB71" i="4"/>
  <c r="AC71" i="4"/>
  <c r="AB72" i="4"/>
  <c r="AC72" i="4" s="1"/>
  <c r="AB73" i="4"/>
  <c r="AC73" i="4"/>
  <c r="AB74" i="4"/>
  <c r="AC74" i="4" s="1"/>
  <c r="AB75" i="4"/>
  <c r="AC75" i="4" s="1"/>
  <c r="AB76" i="4"/>
  <c r="AC76" i="4" s="1"/>
  <c r="AB77" i="4"/>
  <c r="AC77" i="4"/>
  <c r="AB78" i="4"/>
  <c r="AC78" i="4" s="1"/>
  <c r="AB79" i="4"/>
  <c r="AC79" i="4" s="1"/>
  <c r="AB80" i="4"/>
  <c r="AC80" i="4"/>
  <c r="AB81" i="4"/>
  <c r="AC81" i="4" s="1"/>
  <c r="AB82" i="4"/>
  <c r="AC82" i="4" s="1"/>
  <c r="AB83" i="4"/>
  <c r="AC83" i="4"/>
  <c r="AB84" i="4"/>
  <c r="AC84" i="4" s="1"/>
  <c r="AB85" i="4"/>
  <c r="AC85" i="4" s="1"/>
  <c r="AB86" i="4"/>
  <c r="AC86" i="4" s="1"/>
  <c r="AB87" i="4"/>
  <c r="AC87" i="4"/>
  <c r="AB88" i="4"/>
  <c r="AC88" i="4" s="1"/>
  <c r="AB89" i="4"/>
  <c r="AC89" i="4" s="1"/>
  <c r="AB90" i="4"/>
  <c r="AC90" i="4" s="1"/>
  <c r="AB91" i="4"/>
  <c r="AC91" i="4" s="1"/>
  <c r="AB92" i="4"/>
  <c r="AC92" i="4" s="1"/>
  <c r="AB93" i="4"/>
  <c r="AC93" i="4" s="1"/>
  <c r="AB94" i="4"/>
  <c r="AC94" i="4" s="1"/>
  <c r="AB95" i="4"/>
  <c r="AC95" i="4" s="1"/>
  <c r="AB96" i="4"/>
  <c r="AC96" i="4" s="1"/>
  <c r="AB97" i="4"/>
  <c r="AC97" i="4" s="1"/>
  <c r="AB98" i="4"/>
  <c r="AC98" i="4" s="1"/>
  <c r="AB99" i="4"/>
  <c r="AC99" i="4" s="1"/>
  <c r="AB100" i="4"/>
  <c r="AC100" i="4" s="1"/>
  <c r="AB101" i="4"/>
  <c r="AC101" i="4"/>
  <c r="AB102" i="4"/>
  <c r="AC102" i="4" s="1"/>
  <c r="AB103" i="4"/>
  <c r="AC103" i="4" s="1"/>
  <c r="AB104" i="4"/>
  <c r="AC104" i="4" s="1"/>
  <c r="AB105" i="4"/>
  <c r="AC105" i="4" s="1"/>
  <c r="AB106" i="4"/>
  <c r="AC106" i="4" s="1"/>
  <c r="AB107" i="4"/>
  <c r="AC107" i="4"/>
  <c r="AB108" i="4"/>
  <c r="AC108" i="4" s="1"/>
  <c r="AB109" i="4"/>
  <c r="AC109" i="4"/>
  <c r="AB110" i="4"/>
  <c r="AC110" i="4" s="1"/>
  <c r="AB111" i="4"/>
  <c r="AC111" i="4" s="1"/>
  <c r="AB112" i="4"/>
  <c r="AC112" i="4" s="1"/>
  <c r="AB113" i="4"/>
  <c r="AC113" i="4"/>
  <c r="AB114" i="4"/>
  <c r="AC114" i="4" s="1"/>
  <c r="AB115" i="4"/>
  <c r="AC115" i="4" s="1"/>
  <c r="AB116" i="4"/>
  <c r="AC116" i="4"/>
  <c r="AB117" i="4"/>
  <c r="AC117" i="4" s="1"/>
  <c r="AB118" i="4"/>
  <c r="AC118" i="4" s="1"/>
  <c r="AB119" i="4"/>
  <c r="AC119" i="4"/>
  <c r="AB120" i="4"/>
  <c r="AC120" i="4" s="1"/>
  <c r="AB121" i="4"/>
  <c r="AC121" i="4" s="1"/>
  <c r="AB122" i="4"/>
  <c r="AC122" i="4" s="1"/>
  <c r="AB123" i="4"/>
  <c r="AC123" i="4"/>
  <c r="AB124" i="4"/>
  <c r="AC124" i="4" s="1"/>
  <c r="AB125" i="4"/>
  <c r="AC125" i="4"/>
  <c r="AB126" i="4"/>
  <c r="AC126" i="4" s="1"/>
  <c r="AB127" i="4"/>
  <c r="AC127" i="4" s="1"/>
  <c r="AB128" i="4"/>
  <c r="AC128" i="4" s="1"/>
  <c r="AB129" i="4"/>
  <c r="AC129" i="4" s="1"/>
  <c r="AB130" i="4"/>
  <c r="AC130" i="4" s="1"/>
  <c r="AB131" i="4"/>
  <c r="AC131" i="4" s="1"/>
  <c r="AB132" i="4"/>
  <c r="AC132" i="4" s="1"/>
  <c r="AB133" i="4"/>
  <c r="AC133" i="4" s="1"/>
  <c r="AB134" i="4"/>
  <c r="AC134" i="4"/>
  <c r="AB135" i="4"/>
  <c r="AC135" i="4"/>
  <c r="AB136" i="4"/>
  <c r="AC136" i="4" s="1"/>
  <c r="AB137" i="4"/>
  <c r="AC137" i="4" s="1"/>
  <c r="AB138" i="4"/>
  <c r="AC138" i="4" s="1"/>
  <c r="AB139" i="4"/>
  <c r="AC139" i="4" s="1"/>
  <c r="AB140" i="4"/>
  <c r="AC140" i="4" s="1"/>
  <c r="AB141" i="4"/>
  <c r="AC141" i="4" s="1"/>
  <c r="AB142" i="4"/>
  <c r="AC142" i="4" s="1"/>
  <c r="AB143" i="4"/>
  <c r="AC143" i="4"/>
  <c r="AB144" i="4"/>
  <c r="AC144" i="4" s="1"/>
  <c r="AB145" i="4"/>
  <c r="AC145" i="4" s="1"/>
  <c r="AB146" i="4"/>
  <c r="AC146" i="4"/>
  <c r="AB147" i="4"/>
  <c r="AC147" i="4" s="1"/>
  <c r="AB148" i="4"/>
  <c r="AC148" i="4" s="1"/>
  <c r="AB149" i="4"/>
  <c r="AC149" i="4" s="1"/>
  <c r="AB150" i="4"/>
  <c r="AC150" i="4" s="1"/>
  <c r="AB151" i="4"/>
  <c r="AC151" i="4" s="1"/>
  <c r="AB152" i="4"/>
  <c r="AC152" i="4" s="1"/>
  <c r="AB153" i="4"/>
  <c r="AC153" i="4" s="1"/>
  <c r="AB154" i="4"/>
  <c r="AC154" i="4" s="1"/>
  <c r="AB155" i="4"/>
  <c r="AC155" i="4" s="1"/>
  <c r="AB156" i="4"/>
  <c r="AC156" i="4" s="1"/>
  <c r="AB157" i="4"/>
  <c r="AC157" i="4" s="1"/>
  <c r="AB158" i="4"/>
  <c r="AC158" i="4" s="1"/>
  <c r="AB159" i="4"/>
  <c r="AC159" i="4" s="1"/>
  <c r="AB160" i="4"/>
  <c r="AC160" i="4" s="1"/>
  <c r="AB161" i="4"/>
  <c r="AC161" i="4"/>
  <c r="AB162" i="4"/>
  <c r="AC162" i="4" s="1"/>
  <c r="AB163" i="4"/>
  <c r="AC163" i="4" s="1"/>
  <c r="AB164" i="4"/>
  <c r="AC164" i="4" s="1"/>
  <c r="AB165" i="4"/>
  <c r="AC165" i="4" s="1"/>
  <c r="AB166" i="4"/>
  <c r="AC166" i="4" s="1"/>
  <c r="AB167" i="4"/>
  <c r="AC167" i="4"/>
  <c r="AB168" i="4"/>
  <c r="AC168" i="4" s="1"/>
  <c r="AB169" i="4"/>
  <c r="AC169" i="4"/>
  <c r="AB170" i="4"/>
  <c r="AC170" i="4" s="1"/>
  <c r="AB171" i="4"/>
  <c r="AC171" i="4" s="1"/>
  <c r="AB172" i="4"/>
  <c r="AC172" i="4" s="1"/>
  <c r="AB173" i="4"/>
  <c r="AC173" i="4"/>
  <c r="AB174" i="4"/>
  <c r="AC174" i="4" s="1"/>
  <c r="AB175" i="4"/>
  <c r="AC175" i="4" s="1"/>
  <c r="AB176" i="4"/>
  <c r="AC176" i="4"/>
  <c r="AB177" i="4"/>
  <c r="AC177" i="4" s="1"/>
  <c r="AB178" i="4"/>
  <c r="AC178" i="4" s="1"/>
  <c r="AB179" i="4"/>
  <c r="AC179" i="4" s="1"/>
  <c r="AB180" i="4"/>
  <c r="AC180" i="4" s="1"/>
  <c r="AB181" i="4"/>
  <c r="AC181" i="4"/>
  <c r="AB182" i="4"/>
  <c r="AC182" i="4"/>
  <c r="AB183" i="4"/>
  <c r="AC183" i="4" s="1"/>
  <c r="AB184" i="4"/>
  <c r="AC184" i="4" s="1"/>
  <c r="AB185" i="4"/>
  <c r="AC185" i="4" s="1"/>
  <c r="AB186" i="4"/>
  <c r="AC186" i="4" s="1"/>
  <c r="AB187" i="4"/>
  <c r="AC187" i="4" s="1"/>
  <c r="AB188" i="4"/>
  <c r="AC188" i="4" s="1"/>
  <c r="AB189" i="4"/>
  <c r="AC189" i="4" s="1"/>
  <c r="AB190" i="4"/>
  <c r="AC190" i="4" s="1"/>
  <c r="AB191" i="4"/>
  <c r="AC191" i="4" s="1"/>
  <c r="AB192" i="4"/>
  <c r="AC192" i="4" s="1"/>
  <c r="AB193" i="4"/>
  <c r="AC193" i="4" s="1"/>
  <c r="AB194" i="4"/>
  <c r="AC194" i="4"/>
  <c r="AB195" i="4"/>
  <c r="AC195" i="4" s="1"/>
  <c r="AB196" i="4"/>
  <c r="AC196" i="4" s="1"/>
  <c r="AB197" i="4"/>
  <c r="AC197" i="4"/>
  <c r="AB198" i="4"/>
  <c r="AC198" i="4" s="1"/>
  <c r="AB199" i="4"/>
  <c r="AC199" i="4" s="1"/>
  <c r="AB200" i="4"/>
  <c r="AC200" i="4" s="1"/>
  <c r="AB201" i="4"/>
  <c r="AC201" i="4" s="1"/>
  <c r="AB202" i="4"/>
  <c r="AC202" i="4" s="1"/>
  <c r="AB203" i="4"/>
  <c r="AC203" i="4"/>
  <c r="AB204" i="4"/>
  <c r="AC204" i="4" s="1"/>
  <c r="AB205" i="4"/>
  <c r="AC205" i="4" s="1"/>
  <c r="AB206" i="4"/>
  <c r="AC206" i="4" s="1"/>
  <c r="AB207" i="4"/>
  <c r="AC207" i="4" s="1"/>
  <c r="AB208" i="4"/>
  <c r="AC208" i="4" s="1"/>
  <c r="AB209" i="4"/>
  <c r="AC209" i="4"/>
  <c r="AB210" i="4"/>
  <c r="AC210" i="4" s="1"/>
  <c r="AB211" i="4"/>
  <c r="AC211" i="4" s="1"/>
  <c r="AB212" i="4"/>
  <c r="AC212" i="4" s="1"/>
  <c r="AB213" i="4"/>
  <c r="AC213" i="4" s="1"/>
  <c r="AB214" i="4"/>
  <c r="AC214" i="4" s="1"/>
  <c r="AB215" i="4"/>
  <c r="AC215" i="4"/>
  <c r="AB216" i="4"/>
  <c r="AC216" i="4" s="1"/>
  <c r="AB217" i="4"/>
  <c r="AC217" i="4" s="1"/>
  <c r="AB218" i="4"/>
  <c r="AC218" i="4" s="1"/>
  <c r="AB219" i="4"/>
  <c r="AC219" i="4" s="1"/>
  <c r="AB220" i="4"/>
  <c r="AC220" i="4" s="1"/>
  <c r="AB221" i="4"/>
  <c r="AC221" i="4"/>
  <c r="AB222" i="4"/>
  <c r="AC222" i="4" s="1"/>
  <c r="AB223" i="4"/>
  <c r="AC223" i="4" s="1"/>
  <c r="AB224" i="4"/>
  <c r="AC224" i="4" s="1"/>
  <c r="AB225" i="4"/>
  <c r="AC225" i="4" s="1"/>
  <c r="AB226" i="4"/>
  <c r="AC226" i="4" s="1"/>
  <c r="AB227" i="4"/>
  <c r="AC227" i="4"/>
  <c r="AB228" i="4"/>
  <c r="AC228" i="4" s="1"/>
  <c r="AB229" i="4"/>
  <c r="AC229" i="4" s="1"/>
  <c r="AB230" i="4"/>
  <c r="AC230" i="4" s="1"/>
  <c r="AB231" i="4"/>
  <c r="AC231" i="4" s="1"/>
  <c r="AB232" i="4"/>
  <c r="AC232" i="4" s="1"/>
  <c r="AB233" i="4"/>
  <c r="AC233" i="4"/>
  <c r="AB234" i="4"/>
  <c r="AC234" i="4" s="1"/>
  <c r="AB235" i="4"/>
  <c r="AC235" i="4" s="1"/>
  <c r="AB236" i="4"/>
  <c r="AC236" i="4" s="1"/>
  <c r="AB237" i="4"/>
  <c r="AC237" i="4" s="1"/>
  <c r="AB238" i="4"/>
  <c r="AC238" i="4" s="1"/>
  <c r="AB239" i="4"/>
  <c r="AC239" i="4"/>
  <c r="AB240" i="4"/>
  <c r="AC240" i="4" s="1"/>
  <c r="AB241" i="4"/>
  <c r="AC241" i="4" s="1"/>
  <c r="AB242" i="4"/>
  <c r="AC242" i="4" s="1"/>
  <c r="AB243" i="4"/>
  <c r="AC243" i="4" s="1"/>
  <c r="AB244" i="4"/>
  <c r="AC244" i="4" s="1"/>
  <c r="AB245" i="4"/>
  <c r="AC245" i="4"/>
  <c r="AB246" i="4"/>
  <c r="AC246" i="4" s="1"/>
  <c r="AB247" i="4"/>
  <c r="AC247" i="4" s="1"/>
  <c r="AB248" i="4"/>
  <c r="AC248" i="4" s="1"/>
  <c r="AB249" i="4"/>
  <c r="AC249" i="4" s="1"/>
  <c r="AB250" i="4"/>
  <c r="AC250" i="4" s="1"/>
  <c r="AB251" i="4"/>
  <c r="AC251" i="4"/>
  <c r="AB252" i="4"/>
  <c r="AC252" i="4" s="1"/>
  <c r="AB253" i="4"/>
  <c r="AC253" i="4" s="1"/>
  <c r="AB254" i="4"/>
  <c r="AC254" i="4" s="1"/>
  <c r="AB255" i="4"/>
  <c r="AC255" i="4" s="1"/>
  <c r="AB256" i="4"/>
  <c r="AC256" i="4" s="1"/>
  <c r="AB257" i="4"/>
  <c r="AC257" i="4"/>
  <c r="AB258" i="4"/>
  <c r="AC258" i="4" s="1"/>
  <c r="AB259" i="4"/>
  <c r="AC259" i="4" s="1"/>
  <c r="AB260" i="4"/>
  <c r="AC260" i="4" s="1"/>
  <c r="AB261" i="4"/>
  <c r="AC261" i="4" s="1"/>
  <c r="AB262" i="4"/>
  <c r="AC262" i="4" s="1"/>
  <c r="AB263" i="4"/>
  <c r="AC263" i="4" s="1"/>
  <c r="AB264" i="4"/>
  <c r="AC264" i="4" s="1"/>
  <c r="AB265" i="4"/>
  <c r="AC265" i="4" s="1"/>
  <c r="AB266" i="4"/>
  <c r="AC266" i="4" s="1"/>
  <c r="AB267" i="4"/>
  <c r="AC267" i="4" s="1"/>
  <c r="AB268" i="4"/>
  <c r="AC268" i="4" s="1"/>
  <c r="AB269" i="4"/>
  <c r="AC269" i="4" s="1"/>
  <c r="AB270" i="4"/>
  <c r="AC270" i="4" s="1"/>
  <c r="AB271" i="4"/>
  <c r="AC271" i="4" s="1"/>
  <c r="AB272" i="4"/>
  <c r="AC272" i="4" s="1"/>
  <c r="AB273" i="4"/>
  <c r="AC273" i="4" s="1"/>
  <c r="AB274" i="4"/>
  <c r="AC274" i="4" s="1"/>
  <c r="AB275" i="4"/>
  <c r="AC275" i="4" s="1"/>
  <c r="AB276" i="4"/>
  <c r="AC276" i="4" s="1"/>
  <c r="AB277" i="4"/>
  <c r="AC277" i="4"/>
  <c r="AB278" i="4"/>
  <c r="AC278" i="4" s="1"/>
  <c r="AB279" i="4"/>
  <c r="AC279" i="4" s="1"/>
  <c r="AB280" i="4"/>
  <c r="AC280" i="4" s="1"/>
  <c r="AB281" i="4"/>
  <c r="AC281" i="4" s="1"/>
  <c r="AB282" i="4"/>
  <c r="AC282" i="4" s="1"/>
  <c r="AB283" i="4"/>
  <c r="AC283" i="4" s="1"/>
  <c r="AB284" i="4"/>
  <c r="AC284" i="4" s="1"/>
  <c r="AB285" i="4"/>
  <c r="AC285" i="4" s="1"/>
  <c r="AB286" i="4"/>
  <c r="AC286" i="4" s="1"/>
  <c r="AB287" i="4"/>
  <c r="AC287" i="4" s="1"/>
  <c r="AB288" i="4"/>
  <c r="AC288" i="4" s="1"/>
  <c r="AB289" i="4"/>
  <c r="AC289" i="4"/>
  <c r="AB290" i="4"/>
  <c r="AC290" i="4" s="1"/>
  <c r="AB291" i="4"/>
  <c r="AC291" i="4" s="1"/>
  <c r="AB292" i="4"/>
  <c r="AC292" i="4" s="1"/>
  <c r="AB293" i="4"/>
  <c r="AC293" i="4" s="1"/>
  <c r="AB294" i="4"/>
  <c r="AC294" i="4" s="1"/>
  <c r="AB295" i="4"/>
  <c r="AC295" i="4"/>
  <c r="AB296" i="4"/>
  <c r="AC296" i="4" s="1"/>
  <c r="AB297" i="4"/>
  <c r="AC297" i="4" s="1"/>
  <c r="AB298" i="4"/>
  <c r="AC298" i="4" s="1"/>
  <c r="AB299" i="4"/>
  <c r="AC299" i="4" s="1"/>
  <c r="AB300" i="4"/>
  <c r="AC300" i="4" s="1"/>
  <c r="AB301" i="4"/>
  <c r="AC301" i="4"/>
  <c r="AB302" i="4"/>
  <c r="AC302" i="4" s="1"/>
  <c r="AB303" i="4"/>
  <c r="AC303" i="4" s="1"/>
  <c r="AB304" i="4"/>
  <c r="AC304" i="4" s="1"/>
  <c r="AB305" i="4"/>
  <c r="AC305" i="4" s="1"/>
  <c r="AB306" i="4"/>
  <c r="AC306" i="4" s="1"/>
  <c r="AB307" i="4"/>
  <c r="AC307" i="4" s="1"/>
  <c r="AB308" i="4"/>
  <c r="AC308" i="4" s="1"/>
  <c r="AB309" i="4"/>
  <c r="AC309" i="4" s="1"/>
  <c r="AB310" i="4"/>
  <c r="AC310" i="4" s="1"/>
  <c r="AB311" i="4"/>
  <c r="AC311" i="4" s="1"/>
  <c r="AB312" i="4"/>
  <c r="AC312" i="4" s="1"/>
  <c r="AB313" i="4"/>
  <c r="AC313" i="4"/>
  <c r="AB314" i="4"/>
  <c r="AC314" i="4" s="1"/>
  <c r="AB315" i="4"/>
  <c r="AC315" i="4" s="1"/>
  <c r="AB316" i="4"/>
  <c r="AC316" i="4" s="1"/>
  <c r="AB317" i="4"/>
  <c r="AC317" i="4" s="1"/>
  <c r="AB318" i="4"/>
  <c r="AC318" i="4" s="1"/>
  <c r="AB319" i="4"/>
  <c r="AC319" i="4" s="1"/>
  <c r="AB320" i="4"/>
  <c r="AC320" i="4" s="1"/>
  <c r="AB321" i="4"/>
  <c r="AC321" i="4" s="1"/>
  <c r="AB322" i="4"/>
  <c r="AC322" i="4" s="1"/>
  <c r="AB323" i="4"/>
  <c r="AC323" i="4" s="1"/>
  <c r="AB324" i="4"/>
  <c r="AC324" i="4" s="1"/>
  <c r="AB325" i="4"/>
  <c r="AC325" i="4"/>
  <c r="AB326" i="4"/>
  <c r="AC326" i="4" s="1"/>
  <c r="AB327" i="4"/>
  <c r="AC327" i="4" s="1"/>
  <c r="AB328" i="4"/>
  <c r="AC328" i="4" s="1"/>
  <c r="AB329" i="4"/>
  <c r="AC329" i="4" s="1"/>
  <c r="AB330" i="4"/>
  <c r="AC330" i="4" s="1"/>
  <c r="AB331" i="4"/>
  <c r="AC331" i="4" s="1"/>
  <c r="AB332" i="4"/>
  <c r="AC332" i="4" s="1"/>
  <c r="AB333" i="4"/>
  <c r="AC333" i="4" s="1"/>
  <c r="AB334" i="4"/>
  <c r="AC334" i="4" s="1"/>
  <c r="AB335" i="4"/>
  <c r="AC335" i="4" s="1"/>
  <c r="AB336" i="4"/>
  <c r="AC336" i="4" s="1"/>
  <c r="AB337" i="4"/>
  <c r="AC337" i="4" s="1"/>
  <c r="AB338" i="4"/>
  <c r="AC338" i="4" s="1"/>
  <c r="AB339" i="4"/>
  <c r="AC339" i="4" s="1"/>
  <c r="AB340" i="4"/>
  <c r="AC340" i="4" s="1"/>
  <c r="AB341" i="4"/>
  <c r="AC341" i="4" s="1"/>
  <c r="AB342" i="4"/>
  <c r="AC342" i="4" s="1"/>
  <c r="AB343" i="4"/>
  <c r="AC343" i="4" s="1"/>
  <c r="AB344" i="4"/>
  <c r="AC344" i="4" s="1"/>
  <c r="AB345" i="4"/>
  <c r="AC345" i="4" s="1"/>
  <c r="AB346" i="4"/>
  <c r="AC346" i="4" s="1"/>
  <c r="AB347" i="4"/>
  <c r="AC347" i="4" s="1"/>
  <c r="AB348" i="4"/>
  <c r="AC348" i="4" s="1"/>
  <c r="AB349" i="4"/>
  <c r="AC349" i="4"/>
  <c r="AB350" i="4"/>
  <c r="AC350" i="4" s="1"/>
  <c r="AB351" i="4"/>
  <c r="AC351" i="4" s="1"/>
  <c r="AB352" i="4"/>
  <c r="AC352" i="4" s="1"/>
  <c r="AB353" i="4"/>
  <c r="AC353" i="4" s="1"/>
  <c r="AB354" i="4"/>
  <c r="AC354" i="4" s="1"/>
  <c r="AB355" i="4"/>
  <c r="AC355" i="4" s="1"/>
  <c r="AB356" i="4"/>
  <c r="AC356" i="4" s="1"/>
  <c r="AB357" i="4"/>
  <c r="AC357" i="4" s="1"/>
  <c r="AB358" i="4"/>
  <c r="AC358" i="4" s="1"/>
  <c r="AB359" i="4"/>
  <c r="AC359" i="4" s="1"/>
  <c r="AB360" i="4"/>
  <c r="AC360" i="4" s="1"/>
  <c r="AB361" i="4"/>
  <c r="AC361" i="4" s="1"/>
  <c r="AB362" i="4"/>
  <c r="AC362" i="4" s="1"/>
  <c r="AB363" i="4"/>
  <c r="AC363" i="4" s="1"/>
  <c r="AB364" i="4"/>
  <c r="AC364" i="4" s="1"/>
  <c r="AB365" i="4"/>
  <c r="AC365" i="4" s="1"/>
  <c r="AB366" i="4"/>
  <c r="AC366" i="4" s="1"/>
  <c r="AB367" i="4"/>
  <c r="AC367" i="4" s="1"/>
  <c r="AB368" i="4"/>
  <c r="AC368" i="4" s="1"/>
  <c r="AB369" i="4"/>
  <c r="AC369" i="4" s="1"/>
  <c r="AB370" i="4"/>
  <c r="AC370" i="4" s="1"/>
  <c r="AB371" i="4"/>
  <c r="AC371" i="4" s="1"/>
  <c r="AB372" i="4"/>
  <c r="AC372" i="4" s="1"/>
  <c r="AB373" i="4"/>
  <c r="AC373" i="4" s="1"/>
  <c r="AB374" i="4"/>
  <c r="AC374" i="4" s="1"/>
  <c r="AB375" i="4"/>
  <c r="AC375" i="4" s="1"/>
  <c r="AB376" i="4"/>
  <c r="AC376" i="4" s="1"/>
  <c r="AB377" i="4"/>
  <c r="AC377" i="4" s="1"/>
  <c r="AB378" i="4"/>
  <c r="AC378" i="4" s="1"/>
  <c r="AB379" i="4"/>
  <c r="AC379" i="4" s="1"/>
  <c r="AB380" i="4"/>
  <c r="AC380" i="4" s="1"/>
  <c r="AB381" i="4"/>
  <c r="AC381" i="4" s="1"/>
  <c r="AB382" i="4"/>
  <c r="AC382" i="4" s="1"/>
  <c r="AB383" i="4"/>
  <c r="AC383" i="4" s="1"/>
  <c r="AB384" i="4"/>
  <c r="AC384" i="4" s="1"/>
  <c r="AB385" i="4"/>
  <c r="AC385" i="4" s="1"/>
  <c r="AB386" i="4"/>
  <c r="AC386" i="4" s="1"/>
  <c r="AB387" i="4"/>
  <c r="AC387" i="4" s="1"/>
  <c r="AB388" i="4"/>
  <c r="AC388" i="4" s="1"/>
  <c r="AB389" i="4"/>
  <c r="AC389" i="4" s="1"/>
  <c r="AB390" i="4"/>
  <c r="AC390" i="4" s="1"/>
  <c r="AB391" i="4"/>
  <c r="AC391" i="4"/>
  <c r="AB392" i="4"/>
  <c r="AC392" i="4" s="1"/>
  <c r="AB393" i="4"/>
  <c r="AC393" i="4" s="1"/>
  <c r="AB394" i="4"/>
  <c r="AC394" i="4" s="1"/>
  <c r="AB395" i="4"/>
  <c r="AC395" i="4" s="1"/>
  <c r="AB396" i="4"/>
  <c r="AC396" i="4" s="1"/>
  <c r="AB397" i="4"/>
  <c r="AC397" i="4" s="1"/>
  <c r="AB398" i="4"/>
  <c r="AC398" i="4" s="1"/>
  <c r="AB399" i="4"/>
  <c r="AC399" i="4" s="1"/>
  <c r="AB400" i="4"/>
  <c r="AC400" i="4" s="1"/>
  <c r="AB401" i="4"/>
  <c r="AC401" i="4" s="1"/>
  <c r="AB402" i="4"/>
  <c r="AC402" i="4" s="1"/>
  <c r="AB403" i="4"/>
  <c r="AC403" i="4" s="1"/>
  <c r="AB404" i="4"/>
  <c r="AC404" i="4" s="1"/>
  <c r="AB405" i="4"/>
  <c r="AC405" i="4" s="1"/>
  <c r="AB406" i="4"/>
  <c r="AC406" i="4" s="1"/>
  <c r="AB407" i="4"/>
  <c r="AC407" i="4" s="1"/>
  <c r="AB408" i="4"/>
  <c r="AC408" i="4" s="1"/>
  <c r="AB409" i="4"/>
  <c r="AC409" i="4"/>
  <c r="AB410" i="4"/>
  <c r="AC410" i="4" s="1"/>
  <c r="AB411" i="4"/>
  <c r="AC411" i="4" s="1"/>
  <c r="AB412" i="4"/>
  <c r="AC412" i="4" s="1"/>
  <c r="AB413" i="4"/>
  <c r="AC413" i="4" s="1"/>
  <c r="AB414" i="4"/>
  <c r="AC414" i="4" s="1"/>
  <c r="AB415" i="4"/>
  <c r="AC415" i="4" s="1"/>
  <c r="AB416" i="4"/>
  <c r="AC416" i="4" s="1"/>
  <c r="AB417" i="4"/>
  <c r="AC417" i="4" s="1"/>
  <c r="AB418" i="4"/>
  <c r="AC418" i="4" s="1"/>
  <c r="AB419" i="4"/>
  <c r="AC419" i="4" s="1"/>
  <c r="AB420" i="4"/>
  <c r="AC420" i="4" s="1"/>
  <c r="AB421" i="4"/>
  <c r="AC421" i="4" s="1"/>
  <c r="AB422" i="4"/>
  <c r="AC422" i="4" s="1"/>
  <c r="AB423" i="4"/>
  <c r="AC423" i="4" s="1"/>
  <c r="AB424" i="4"/>
  <c r="AC424" i="4" s="1"/>
  <c r="AB425" i="4"/>
  <c r="AC425" i="4" s="1"/>
  <c r="AB426" i="4"/>
  <c r="AC426" i="4" s="1"/>
  <c r="AB427" i="4"/>
  <c r="AC427" i="4"/>
  <c r="AB428" i="4"/>
  <c r="AC428" i="4" s="1"/>
  <c r="AB429" i="4"/>
  <c r="AC429" i="4" s="1"/>
  <c r="AB430" i="4"/>
  <c r="AC430" i="4" s="1"/>
  <c r="AB431" i="4"/>
  <c r="AC431" i="4" s="1"/>
  <c r="AB432" i="4"/>
  <c r="AC432" i="4" s="1"/>
  <c r="AB433" i="4"/>
  <c r="AC433" i="4" s="1"/>
  <c r="AB434" i="4"/>
  <c r="AC434" i="4" s="1"/>
  <c r="AB435" i="4"/>
  <c r="AC435" i="4" s="1"/>
  <c r="AB436" i="4"/>
  <c r="AC436" i="4" s="1"/>
  <c r="AB437" i="4"/>
  <c r="AC437" i="4" s="1"/>
  <c r="AB438" i="4"/>
  <c r="AC438" i="4" s="1"/>
  <c r="AB439" i="4"/>
  <c r="AC439" i="4" s="1"/>
  <c r="AB440" i="4"/>
  <c r="AC440" i="4" s="1"/>
  <c r="AB441" i="4"/>
  <c r="AC441" i="4" s="1"/>
  <c r="AB442" i="4"/>
  <c r="AC442" i="4" s="1"/>
  <c r="AB443" i="4"/>
  <c r="AC443" i="4" s="1"/>
  <c r="AB444" i="4"/>
  <c r="AC444" i="4" s="1"/>
  <c r="AB445" i="4"/>
  <c r="AC445" i="4" s="1"/>
  <c r="AB446" i="4"/>
  <c r="AC446" i="4"/>
  <c r="AB447" i="4"/>
  <c r="AC447" i="4" s="1"/>
  <c r="AB448" i="4"/>
  <c r="AC448" i="4" s="1"/>
  <c r="AB449" i="4"/>
  <c r="AC449" i="4" s="1"/>
  <c r="AB450" i="4"/>
  <c r="AC450" i="4" s="1"/>
  <c r="AB451" i="4"/>
  <c r="AC451" i="4" s="1"/>
  <c r="AB452" i="4"/>
  <c r="AC452" i="4" s="1"/>
  <c r="AB453" i="4"/>
  <c r="AC453" i="4" s="1"/>
  <c r="AB454" i="4"/>
  <c r="AC454" i="4" s="1"/>
  <c r="AB455" i="4"/>
  <c r="AC455" i="4" s="1"/>
  <c r="AB456" i="4"/>
  <c r="AC456" i="4" s="1"/>
  <c r="AB457" i="4"/>
  <c r="AC457" i="4"/>
  <c r="AB458" i="4"/>
  <c r="AC458" i="4" s="1"/>
  <c r="AB459" i="4"/>
  <c r="AC459" i="4" s="1"/>
  <c r="AB460" i="4"/>
  <c r="AC460" i="4" s="1"/>
  <c r="AB461" i="4"/>
  <c r="AC461" i="4" s="1"/>
  <c r="AB462" i="4"/>
  <c r="AC462" i="4" s="1"/>
  <c r="AB463" i="4"/>
  <c r="AC463" i="4" s="1"/>
  <c r="AB464" i="4"/>
  <c r="AC464" i="4" s="1"/>
  <c r="AB465" i="4"/>
  <c r="AC465" i="4"/>
  <c r="AB466" i="4"/>
  <c r="AC466" i="4" s="1"/>
  <c r="AB467" i="4"/>
  <c r="AC467" i="4"/>
  <c r="AB468" i="4"/>
  <c r="AC468" i="4" s="1"/>
  <c r="AB469" i="4"/>
  <c r="AC469" i="4" s="1"/>
  <c r="AB470" i="4"/>
  <c r="AC470" i="4" s="1"/>
  <c r="AB471" i="4"/>
  <c r="AC471" i="4" s="1"/>
  <c r="AB472" i="4"/>
  <c r="AC472" i="4" s="1"/>
  <c r="AB473" i="4"/>
  <c r="AC473" i="4" s="1"/>
  <c r="AB474" i="4"/>
  <c r="AC474" i="4" s="1"/>
  <c r="AB475" i="4"/>
  <c r="AC475" i="4" s="1"/>
  <c r="AB476" i="4"/>
  <c r="AC476" i="4" s="1"/>
  <c r="AB477" i="4"/>
  <c r="AC477" i="4" s="1"/>
  <c r="AB478" i="4"/>
  <c r="AC478" i="4" s="1"/>
  <c r="AB479" i="4"/>
  <c r="AC479" i="4" s="1"/>
  <c r="AB480" i="4"/>
  <c r="AC480" i="4" s="1"/>
  <c r="AB481" i="4"/>
  <c r="AC481" i="4" s="1"/>
  <c r="AB482" i="4"/>
  <c r="AC482" i="4" s="1"/>
  <c r="AB483" i="4"/>
  <c r="AC483" i="4" s="1"/>
  <c r="AB484" i="4"/>
  <c r="AC484" i="4" s="1"/>
  <c r="AB485" i="4"/>
  <c r="AC485" i="4" s="1"/>
  <c r="AB486" i="4"/>
  <c r="AC486" i="4" s="1"/>
  <c r="AB487" i="4"/>
  <c r="AC487" i="4"/>
  <c r="AB488" i="4"/>
  <c r="AC488" i="4" s="1"/>
  <c r="AB489" i="4"/>
  <c r="AC489" i="4" s="1"/>
  <c r="AB490" i="4"/>
  <c r="AC490" i="4" s="1"/>
  <c r="AB491" i="4"/>
  <c r="AC491" i="4"/>
  <c r="AB492" i="4"/>
  <c r="AC492" i="4" s="1"/>
  <c r="AB493" i="4"/>
  <c r="AC493" i="4"/>
  <c r="AB494" i="4"/>
  <c r="AC494" i="4"/>
  <c r="AB495" i="4"/>
  <c r="AC495" i="4" s="1"/>
  <c r="AB496" i="4"/>
  <c r="AC496" i="4" s="1"/>
  <c r="AB497" i="4"/>
  <c r="AC497" i="4" s="1"/>
  <c r="AB498" i="4"/>
  <c r="AC498" i="4" s="1"/>
  <c r="AB499" i="4"/>
  <c r="AC499" i="4"/>
  <c r="AB500" i="4"/>
  <c r="AC500" i="4" s="1"/>
  <c r="AB501" i="4"/>
  <c r="AC501" i="4"/>
  <c r="AB502" i="4"/>
  <c r="AC502" i="4" s="1"/>
  <c r="AB503" i="4"/>
  <c r="AC503" i="4" s="1"/>
  <c r="AB504" i="4"/>
  <c r="AC504" i="4" s="1"/>
  <c r="AB505" i="4"/>
  <c r="AC505" i="4"/>
  <c r="AB506" i="4"/>
  <c r="AC506" i="4"/>
  <c r="AB507" i="4"/>
  <c r="AC507" i="4" s="1"/>
  <c r="AB508" i="4"/>
  <c r="AC508" i="4" s="1"/>
  <c r="AB509" i="4"/>
  <c r="AC509" i="4" s="1"/>
  <c r="AB510" i="4"/>
  <c r="AC510" i="4" s="1"/>
  <c r="AB511" i="4"/>
  <c r="AC511" i="4" s="1"/>
  <c r="AB512" i="4"/>
  <c r="AC512" i="4"/>
  <c r="AB513" i="4"/>
  <c r="AC513" i="4"/>
  <c r="AB514" i="4"/>
  <c r="AC514" i="4" s="1"/>
  <c r="AB515" i="4"/>
  <c r="AC515" i="4" s="1"/>
  <c r="AB516" i="4"/>
  <c r="AC516" i="4" s="1"/>
  <c r="AB517" i="4"/>
  <c r="AC517" i="4" s="1"/>
  <c r="AB518" i="4"/>
  <c r="AC518" i="4" s="1"/>
  <c r="AB519" i="4"/>
  <c r="AC519" i="4" s="1"/>
  <c r="AB520" i="4"/>
  <c r="AC520" i="4" s="1"/>
  <c r="AB521" i="4"/>
  <c r="AC521" i="4" s="1"/>
  <c r="AB522" i="4"/>
  <c r="AC522" i="4" s="1"/>
  <c r="AB523" i="4"/>
  <c r="AC523" i="4" s="1"/>
  <c r="AB524" i="4"/>
  <c r="AC524" i="4" s="1"/>
  <c r="AB525" i="4"/>
  <c r="AC525" i="4" s="1"/>
  <c r="AB526" i="4"/>
  <c r="AC526" i="4" s="1"/>
  <c r="AB527" i="4"/>
  <c r="AC527" i="4" s="1"/>
  <c r="AB528" i="4"/>
  <c r="AC528" i="4" s="1"/>
  <c r="AB529" i="4"/>
  <c r="AC529" i="4" s="1"/>
  <c r="AB530" i="4"/>
  <c r="AC530" i="4" s="1"/>
  <c r="AB531" i="4"/>
  <c r="AC531" i="4"/>
  <c r="AB532" i="4"/>
  <c r="AC532" i="4" s="1"/>
  <c r="AB533" i="4"/>
  <c r="AC533" i="4" s="1"/>
  <c r="AB534" i="4"/>
  <c r="AC534" i="4" s="1"/>
  <c r="AB535" i="4"/>
  <c r="AC535" i="4" s="1"/>
  <c r="AB536" i="4"/>
  <c r="AC536" i="4" s="1"/>
  <c r="AB537" i="4"/>
  <c r="AC537" i="4" s="1"/>
  <c r="AB538" i="4"/>
  <c r="AC538" i="4"/>
  <c r="AB539" i="4"/>
  <c r="AC539" i="4" s="1"/>
  <c r="AB540" i="4"/>
  <c r="AC540" i="4" s="1"/>
  <c r="AB541" i="4"/>
  <c r="AC541" i="4" s="1"/>
  <c r="AB542" i="4"/>
  <c r="AC542" i="4" s="1"/>
  <c r="AB543" i="4"/>
  <c r="AC543" i="4" s="1"/>
  <c r="AB544" i="4"/>
  <c r="AC544" i="4" s="1"/>
  <c r="AB545" i="4"/>
  <c r="AC545" i="4"/>
  <c r="AB546" i="4"/>
  <c r="AC546" i="4" s="1"/>
  <c r="AB547" i="4"/>
  <c r="AC547" i="4" s="1"/>
  <c r="AB548" i="4"/>
  <c r="AC548" i="4" s="1"/>
  <c r="AB549" i="4"/>
  <c r="AC549" i="4" s="1"/>
  <c r="AB550" i="4"/>
  <c r="AC550" i="4" s="1"/>
  <c r="AB551" i="4"/>
  <c r="AC551" i="4" s="1"/>
  <c r="AB552" i="4"/>
  <c r="AC552" i="4"/>
  <c r="AB553" i="4"/>
  <c r="AC553" i="4" s="1"/>
  <c r="AB554" i="4"/>
  <c r="AC554" i="4" s="1"/>
  <c r="AB555" i="4"/>
  <c r="AC555" i="4" s="1"/>
  <c r="AB556" i="4"/>
  <c r="AC556" i="4" s="1"/>
  <c r="AB557" i="4"/>
  <c r="AC557" i="4" s="1"/>
  <c r="AB558" i="4"/>
  <c r="AC558" i="4" s="1"/>
  <c r="AB559" i="4"/>
  <c r="AC559" i="4" s="1"/>
  <c r="AB560" i="4"/>
  <c r="AC560" i="4" s="1"/>
  <c r="AB561" i="4"/>
  <c r="AC561" i="4" s="1"/>
  <c r="AB562" i="4"/>
  <c r="AC562" i="4" s="1"/>
  <c r="AB563" i="4"/>
  <c r="AC563" i="4" s="1"/>
  <c r="AB564" i="4"/>
  <c r="AC564" i="4" s="1"/>
  <c r="AB565" i="4"/>
  <c r="AC565" i="4" s="1"/>
  <c r="AB566" i="4"/>
  <c r="AC566" i="4" s="1"/>
  <c r="AB567" i="4"/>
  <c r="AC567" i="4" s="1"/>
  <c r="AB568" i="4"/>
  <c r="AC568" i="4" s="1"/>
  <c r="AB569" i="4"/>
  <c r="AC569" i="4"/>
  <c r="AB570" i="4"/>
  <c r="AC570" i="4" s="1"/>
  <c r="AB571" i="4"/>
  <c r="AC571" i="4" s="1"/>
  <c r="AB572" i="4"/>
  <c r="AC572" i="4" s="1"/>
  <c r="AB573" i="4"/>
  <c r="AC573" i="4" s="1"/>
  <c r="AB574" i="4"/>
  <c r="AC574" i="4" s="1"/>
  <c r="AB575" i="4"/>
  <c r="AC575" i="4" s="1"/>
  <c r="AB576" i="4"/>
  <c r="AC576" i="4" s="1"/>
  <c r="AB577" i="4"/>
  <c r="AC577" i="4" s="1"/>
  <c r="AB578" i="4"/>
  <c r="AC578" i="4" s="1"/>
  <c r="AB580" i="4"/>
  <c r="AC580" i="4" s="1"/>
  <c r="AB581" i="4"/>
  <c r="AC581" i="4" s="1"/>
  <c r="AB582" i="4"/>
  <c r="AC582" i="4" s="1"/>
  <c r="AB583" i="4"/>
  <c r="AC583" i="4" s="1"/>
  <c r="AB584" i="4"/>
  <c r="AC584" i="4" s="1"/>
  <c r="AB585" i="4"/>
  <c r="AC585" i="4" s="1"/>
  <c r="AB586" i="4"/>
  <c r="AC586" i="4" s="1"/>
  <c r="AB587" i="4"/>
  <c r="AC587" i="4" s="1"/>
  <c r="AB588" i="4"/>
  <c r="AC588" i="4"/>
  <c r="AB589" i="4"/>
  <c r="AC589" i="4" s="1"/>
  <c r="AB590" i="4"/>
  <c r="AC590" i="4" s="1"/>
  <c r="AB591" i="4"/>
  <c r="AC591" i="4" s="1"/>
  <c r="AB592" i="4"/>
  <c r="AC592" i="4" s="1"/>
  <c r="AB593" i="4"/>
  <c r="AC593" i="4" s="1"/>
  <c r="AB594" i="4"/>
  <c r="AC594" i="4" s="1"/>
  <c r="AB595" i="4"/>
  <c r="AC595" i="4" s="1"/>
  <c r="AB596" i="4"/>
  <c r="AC596" i="4" s="1"/>
  <c r="AB597" i="4"/>
  <c r="AC597" i="4" s="1"/>
  <c r="AB598" i="4"/>
  <c r="AC598" i="4" s="1"/>
  <c r="AB599" i="4"/>
  <c r="AC599" i="4" s="1"/>
  <c r="AB600" i="4"/>
  <c r="AC600" i="4" s="1"/>
  <c r="AB601" i="4"/>
  <c r="AC601" i="4"/>
  <c r="AB602" i="4"/>
  <c r="AC602" i="4" s="1"/>
  <c r="AB603" i="4"/>
  <c r="AC603" i="4" s="1"/>
  <c r="AB604" i="4"/>
  <c r="AC604" i="4" s="1"/>
  <c r="AB605" i="4"/>
  <c r="AC605" i="4" s="1"/>
  <c r="AB606" i="4"/>
  <c r="AC606" i="4" s="1"/>
  <c r="AB607" i="4"/>
  <c r="AC607" i="4"/>
  <c r="AB608" i="4"/>
  <c r="AC608" i="4" s="1"/>
  <c r="AB609" i="4"/>
  <c r="AC609" i="4" s="1"/>
  <c r="AB610" i="4"/>
  <c r="AC610" i="4" s="1"/>
  <c r="AB611" i="4"/>
  <c r="AC611" i="4" s="1"/>
  <c r="AB612" i="4"/>
  <c r="AC612" i="4" s="1"/>
  <c r="AB613" i="4"/>
  <c r="AC613" i="4"/>
  <c r="AB614" i="4"/>
  <c r="AC614" i="4" s="1"/>
  <c r="AB615" i="4"/>
  <c r="AC615" i="4" s="1"/>
  <c r="AB616" i="4"/>
  <c r="AC616" i="4" s="1"/>
  <c r="AB617" i="4"/>
  <c r="AC617" i="4" s="1"/>
  <c r="AB618" i="4"/>
  <c r="AC618" i="4" s="1"/>
  <c r="AB619" i="4"/>
  <c r="AC619" i="4" s="1"/>
  <c r="AB620" i="4"/>
  <c r="AC620" i="4" s="1"/>
  <c r="AB621" i="4"/>
  <c r="AC621" i="4" s="1"/>
  <c r="AB622" i="4"/>
  <c r="AC622" i="4" s="1"/>
  <c r="AB623" i="4"/>
  <c r="AC623" i="4" s="1"/>
  <c r="AB624" i="4"/>
  <c r="AC624" i="4" s="1"/>
  <c r="AB625" i="4"/>
  <c r="AC625" i="4"/>
  <c r="AB626" i="4"/>
  <c r="AC626" i="4" s="1"/>
  <c r="AB627" i="4"/>
  <c r="AC627" i="4" s="1"/>
  <c r="AB628" i="4"/>
  <c r="AC628" i="4" s="1"/>
  <c r="AB629" i="4"/>
  <c r="AC629" i="4" s="1"/>
  <c r="AB630" i="4"/>
  <c r="AC630" i="4" s="1"/>
  <c r="AB631" i="4"/>
  <c r="AC631" i="4" s="1"/>
  <c r="AB632" i="4"/>
  <c r="AC632" i="4" s="1"/>
  <c r="AB633" i="4"/>
  <c r="AC633" i="4" s="1"/>
  <c r="AB634" i="4"/>
  <c r="AC634" i="4" s="1"/>
  <c r="AB635" i="4"/>
  <c r="AC635" i="4" s="1"/>
  <c r="AB636" i="4"/>
  <c r="AC636" i="4" s="1"/>
  <c r="AB637" i="4"/>
  <c r="AC637" i="4"/>
  <c r="AB638" i="4"/>
  <c r="AC638" i="4" s="1"/>
  <c r="AB639" i="4"/>
  <c r="AC639" i="4" s="1"/>
  <c r="AB640" i="4"/>
  <c r="AC640" i="4" s="1"/>
  <c r="AB641" i="4"/>
  <c r="AC641" i="4" s="1"/>
  <c r="AB642" i="4"/>
  <c r="AC642" i="4" s="1"/>
  <c r="AB643" i="4"/>
  <c r="AC643" i="4" s="1"/>
  <c r="AB644" i="4"/>
  <c r="AC644" i="4" s="1"/>
  <c r="AB645" i="4"/>
  <c r="AC645" i="4" s="1"/>
  <c r="AB646" i="4"/>
  <c r="AC646" i="4" s="1"/>
  <c r="AB647" i="4"/>
  <c r="AC647" i="4" s="1"/>
  <c r="AB648" i="4"/>
  <c r="AC648" i="4" s="1"/>
  <c r="AB649" i="4"/>
  <c r="AC649" i="4" s="1"/>
  <c r="AB650" i="4"/>
  <c r="AC650" i="4" s="1"/>
  <c r="AB651" i="4"/>
  <c r="AC651" i="4" s="1"/>
  <c r="AB652" i="4"/>
  <c r="AC652" i="4" s="1"/>
  <c r="AB653" i="4"/>
  <c r="AC653" i="4" s="1"/>
  <c r="AB654" i="4"/>
  <c r="AC654" i="4" s="1"/>
  <c r="AB655" i="4"/>
  <c r="AC655" i="4" s="1"/>
  <c r="AB656" i="4"/>
  <c r="AC656" i="4" s="1"/>
  <c r="AB657" i="4"/>
  <c r="AC657" i="4" s="1"/>
  <c r="AB658" i="4"/>
  <c r="AC658" i="4" s="1"/>
  <c r="AB659" i="4"/>
  <c r="AC659" i="4" s="1"/>
  <c r="AB660" i="4"/>
  <c r="AC660" i="4" s="1"/>
  <c r="AB661" i="4"/>
  <c r="AC661" i="4"/>
  <c r="AB662" i="4"/>
  <c r="AC662" i="4" s="1"/>
  <c r="AB663" i="4"/>
  <c r="AC663" i="4" s="1"/>
  <c r="AB664" i="4"/>
  <c r="AC664" i="4" s="1"/>
  <c r="AB665" i="4"/>
  <c r="AC665" i="4" s="1"/>
  <c r="AB666" i="4"/>
  <c r="AC666" i="4" s="1"/>
  <c r="AB667" i="4"/>
  <c r="AC667" i="4" s="1"/>
  <c r="AB668" i="4"/>
  <c r="AC668" i="4" s="1"/>
  <c r="AB669" i="4"/>
  <c r="AC669" i="4" s="1"/>
  <c r="AB670" i="4"/>
  <c r="AC670" i="4" s="1"/>
  <c r="AB671" i="4"/>
  <c r="AC671" i="4" s="1"/>
  <c r="AB672" i="4"/>
  <c r="AC672" i="4" s="1"/>
  <c r="AB673" i="4"/>
  <c r="AC673" i="4"/>
  <c r="AB674" i="4"/>
  <c r="AC674" i="4" s="1"/>
  <c r="AB675" i="4"/>
  <c r="AC675" i="4" s="1"/>
  <c r="AB676" i="4"/>
  <c r="AC676" i="4" s="1"/>
  <c r="AB677" i="4"/>
  <c r="AC677" i="4" s="1"/>
  <c r="AB678" i="4"/>
  <c r="AC678" i="4" s="1"/>
  <c r="AB679" i="4"/>
  <c r="AC679" i="4"/>
  <c r="AB680" i="4"/>
  <c r="AC680" i="4" s="1"/>
  <c r="AB681" i="4"/>
  <c r="AC681" i="4" s="1"/>
  <c r="AB682" i="4"/>
  <c r="AC682" i="4" s="1"/>
  <c r="AB683" i="4"/>
  <c r="AC683" i="4" s="1"/>
  <c r="AB684" i="4"/>
  <c r="AC684" i="4" s="1"/>
  <c r="AB685" i="4"/>
  <c r="AC685" i="4"/>
  <c r="AB686" i="4"/>
  <c r="AC686" i="4" s="1"/>
  <c r="AB687" i="4"/>
  <c r="AC687" i="4" s="1"/>
  <c r="AB688" i="4"/>
  <c r="AC688" i="4" s="1"/>
  <c r="AB689" i="4"/>
  <c r="AC689" i="4" s="1"/>
  <c r="AB690" i="4"/>
  <c r="AC690" i="4" s="1"/>
  <c r="AB691" i="4"/>
  <c r="AC691" i="4" s="1"/>
  <c r="AB692" i="4"/>
  <c r="AC692" i="4" s="1"/>
  <c r="AB693" i="4"/>
  <c r="AC693" i="4" s="1"/>
  <c r="AB694" i="4"/>
  <c r="AC694" i="4" s="1"/>
  <c r="AB695" i="4"/>
  <c r="AC695" i="4" s="1"/>
  <c r="AB696" i="4"/>
  <c r="AC696" i="4" s="1"/>
  <c r="AB697" i="4"/>
  <c r="AC697" i="4"/>
  <c r="AB698" i="4"/>
  <c r="AC698" i="4" s="1"/>
  <c r="AB699" i="4"/>
  <c r="AC699" i="4" s="1"/>
  <c r="AB700" i="4"/>
  <c r="AC700" i="4" s="1"/>
  <c r="AB701" i="4"/>
  <c r="AC701" i="4" s="1"/>
  <c r="AB702" i="4"/>
  <c r="AC702" i="4" s="1"/>
  <c r="AB703" i="4"/>
  <c r="AC703" i="4" s="1"/>
  <c r="AB704" i="4"/>
  <c r="AC704" i="4" s="1"/>
  <c r="AB705" i="4"/>
  <c r="AC705" i="4" s="1"/>
  <c r="AB706" i="4"/>
  <c r="AC706" i="4" s="1"/>
  <c r="AB707" i="4"/>
  <c r="AC707" i="4" s="1"/>
  <c r="AB708" i="4"/>
  <c r="AC708" i="4" s="1"/>
  <c r="AB709" i="4"/>
  <c r="AC709" i="4"/>
  <c r="AB710" i="4"/>
  <c r="AC710" i="4" s="1"/>
  <c r="AB711" i="4"/>
  <c r="AC711" i="4" s="1"/>
  <c r="AB712" i="4"/>
  <c r="AC712" i="4" s="1"/>
  <c r="AB713" i="4"/>
  <c r="AC713" i="4" s="1"/>
  <c r="AB714" i="4"/>
  <c r="AC714" i="4" s="1"/>
  <c r="AB715" i="4"/>
  <c r="AC715" i="4" s="1"/>
  <c r="AB716" i="4"/>
  <c r="AC716" i="4" s="1"/>
  <c r="AB717" i="4"/>
  <c r="AC717" i="4" s="1"/>
  <c r="AB718" i="4"/>
  <c r="AC718" i="4" s="1"/>
  <c r="AB719" i="4"/>
  <c r="AC719" i="4" s="1"/>
  <c r="AB720" i="4"/>
  <c r="AC720" i="4" s="1"/>
  <c r="AB721" i="4"/>
  <c r="AC721" i="4" s="1"/>
  <c r="AB722" i="4"/>
  <c r="AC722" i="4" s="1"/>
  <c r="AB723" i="4"/>
  <c r="AC723" i="4" s="1"/>
  <c r="AB724" i="4"/>
  <c r="AC724" i="4" s="1"/>
  <c r="AB725" i="4"/>
  <c r="AC725" i="4" s="1"/>
  <c r="AB726" i="4"/>
  <c r="AC726" i="4" s="1"/>
  <c r="AB727" i="4"/>
  <c r="AC727" i="4" s="1"/>
  <c r="AB728" i="4"/>
  <c r="AC728" i="4" s="1"/>
  <c r="AB729" i="4"/>
  <c r="AC729" i="4" s="1"/>
  <c r="AB730" i="4"/>
  <c r="AC730" i="4" s="1"/>
  <c r="AB731" i="4"/>
  <c r="AC731" i="4" s="1"/>
  <c r="AB732" i="4"/>
  <c r="AC732" i="4" s="1"/>
  <c r="AB733" i="4"/>
  <c r="AC733" i="4"/>
  <c r="AB734" i="4"/>
  <c r="AC734" i="4" s="1"/>
  <c r="AB735" i="4"/>
  <c r="AC735" i="4" s="1"/>
  <c r="AB736" i="4"/>
  <c r="AC736" i="4" s="1"/>
  <c r="AB737" i="4"/>
  <c r="AC737" i="4" s="1"/>
  <c r="AB738" i="4"/>
  <c r="AC738" i="4" s="1"/>
  <c r="AB739" i="4"/>
  <c r="AC739" i="4" s="1"/>
  <c r="AB740" i="4"/>
  <c r="AC740" i="4" s="1"/>
  <c r="AB741" i="4"/>
  <c r="AC741" i="4" s="1"/>
  <c r="AB742" i="4"/>
  <c r="AC742" i="4" s="1"/>
  <c r="AB743" i="4"/>
  <c r="AC743" i="4" s="1"/>
  <c r="AB744" i="4"/>
  <c r="AC744" i="4" s="1"/>
  <c r="AB745" i="4"/>
  <c r="AC745" i="4"/>
  <c r="AB746" i="4"/>
  <c r="AC746" i="4" s="1"/>
  <c r="AB747" i="4"/>
  <c r="AC747" i="4" s="1"/>
  <c r="AB748" i="4"/>
  <c r="AC748" i="4" s="1"/>
  <c r="AB749" i="4"/>
  <c r="AC749" i="4" s="1"/>
  <c r="AB750" i="4"/>
  <c r="AC750" i="4" s="1"/>
  <c r="AB751" i="4"/>
  <c r="AC751" i="4"/>
  <c r="AB752" i="4"/>
  <c r="AC752" i="4" s="1"/>
  <c r="AB753" i="4"/>
  <c r="AC753" i="4" s="1"/>
  <c r="AB754" i="4"/>
  <c r="AC754" i="4" s="1"/>
  <c r="AB755" i="4"/>
  <c r="AC755" i="4" s="1"/>
  <c r="AB756" i="4"/>
  <c r="AC756" i="4" s="1"/>
  <c r="AB757" i="4"/>
  <c r="AC757" i="4"/>
  <c r="AB758" i="4"/>
  <c r="AC758" i="4" s="1"/>
  <c r="AB759" i="4"/>
  <c r="AC759" i="4" s="1"/>
  <c r="AB760" i="4"/>
  <c r="AC760" i="4" s="1"/>
  <c r="AB761" i="4"/>
  <c r="AC761" i="4" s="1"/>
  <c r="AB762" i="4"/>
  <c r="AC762" i="4" s="1"/>
  <c r="AB763" i="4"/>
  <c r="AC763" i="4" s="1"/>
  <c r="AB764" i="4"/>
  <c r="AC764" i="4" s="1"/>
  <c r="AB765" i="4"/>
  <c r="AC765" i="4" s="1"/>
  <c r="AB766" i="4"/>
  <c r="AC766" i="4" s="1"/>
  <c r="AB767" i="4"/>
  <c r="AC767" i="4" s="1"/>
  <c r="AB768" i="4"/>
  <c r="AC768" i="4" s="1"/>
  <c r="AB769" i="4"/>
  <c r="AC769" i="4"/>
  <c r="AB770" i="4"/>
  <c r="AC770" i="4" s="1"/>
  <c r="AB771" i="4"/>
  <c r="AC771" i="4" s="1"/>
  <c r="AB772" i="4"/>
  <c r="AC772" i="4" s="1"/>
  <c r="AB773" i="4"/>
  <c r="AC773" i="4" s="1"/>
  <c r="AB774" i="4"/>
  <c r="AC774" i="4" s="1"/>
  <c r="AB775" i="4"/>
  <c r="AC775" i="4" s="1"/>
  <c r="AB776" i="4"/>
  <c r="AC776" i="4" s="1"/>
  <c r="AB777" i="4"/>
  <c r="AC777" i="4" s="1"/>
  <c r="AB778" i="4"/>
  <c r="AC778" i="4" s="1"/>
  <c r="AB779" i="4"/>
  <c r="AC779" i="4" s="1"/>
  <c r="AB780" i="4"/>
  <c r="AC780" i="4" s="1"/>
  <c r="AB781" i="4"/>
  <c r="AC781" i="4"/>
  <c r="AB782" i="4"/>
  <c r="AC782" i="4" s="1"/>
  <c r="AB783" i="4"/>
  <c r="AC783" i="4" s="1"/>
  <c r="AB784" i="4"/>
  <c r="AC784" i="4" s="1"/>
  <c r="AB785" i="4"/>
  <c r="AC785" i="4" s="1"/>
  <c r="AB786" i="4"/>
  <c r="AC786" i="4" s="1"/>
  <c r="AB787" i="4"/>
  <c r="AC787" i="4" s="1"/>
  <c r="AB788" i="4"/>
  <c r="AC788" i="4" s="1"/>
  <c r="AB789" i="4"/>
  <c r="AC789" i="4" s="1"/>
  <c r="AB790" i="4"/>
  <c r="AC790" i="4" s="1"/>
  <c r="AB791" i="4"/>
  <c r="AC791" i="4" s="1"/>
  <c r="AB792" i="4"/>
  <c r="AC792" i="4" s="1"/>
  <c r="AB793" i="4"/>
  <c r="AC793" i="4" s="1"/>
  <c r="AB794" i="4"/>
  <c r="AC794" i="4" s="1"/>
  <c r="AB795" i="4"/>
  <c r="AC795" i="4" s="1"/>
  <c r="AB796" i="4"/>
  <c r="AC796" i="4" s="1"/>
  <c r="AB797" i="4"/>
  <c r="AC797" i="4" s="1"/>
  <c r="AB798" i="4"/>
  <c r="AC798" i="4" s="1"/>
  <c r="AB799" i="4"/>
  <c r="AC799" i="4" s="1"/>
  <c r="AB800" i="4"/>
  <c r="AC800" i="4" s="1"/>
  <c r="AB801" i="4"/>
  <c r="AC801" i="4" s="1"/>
  <c r="AB802" i="4"/>
  <c r="AC802" i="4" s="1"/>
  <c r="AB803" i="4"/>
  <c r="AC803" i="4" s="1"/>
  <c r="AB804" i="4"/>
  <c r="AC804" i="4" s="1"/>
  <c r="AB805" i="4"/>
  <c r="AC805" i="4"/>
  <c r="AB806" i="4"/>
  <c r="AC806" i="4" s="1"/>
  <c r="AB807" i="4"/>
  <c r="AC807" i="4" s="1"/>
  <c r="AB808" i="4"/>
  <c r="AC808" i="4" s="1"/>
  <c r="AB809" i="4"/>
  <c r="AC809" i="4" s="1"/>
  <c r="AB810" i="4"/>
  <c r="AC810" i="4" s="1"/>
  <c r="AB811" i="4"/>
  <c r="AC811" i="4" s="1"/>
  <c r="AB812" i="4"/>
  <c r="AC812" i="4" s="1"/>
  <c r="AB813" i="4"/>
  <c r="AC813" i="4" s="1"/>
  <c r="AB814" i="4"/>
  <c r="AC814" i="4" s="1"/>
  <c r="AB815" i="4"/>
  <c r="AC815" i="4" s="1"/>
  <c r="AB816" i="4"/>
  <c r="AC816" i="4" s="1"/>
  <c r="AB817" i="4"/>
  <c r="AC817" i="4"/>
  <c r="AB818" i="4"/>
  <c r="AC818" i="4" s="1"/>
  <c r="AB819" i="4"/>
  <c r="AC819" i="4" s="1"/>
  <c r="AB820" i="4"/>
  <c r="AC820" i="4" s="1"/>
  <c r="AB821" i="4"/>
  <c r="AC821" i="4" s="1"/>
  <c r="AB822" i="4"/>
  <c r="AC822" i="4" s="1"/>
  <c r="AB823" i="4"/>
  <c r="AC823" i="4"/>
  <c r="AB824" i="4"/>
  <c r="AC824" i="4" s="1"/>
  <c r="AB825" i="4"/>
  <c r="AC825" i="4" s="1"/>
  <c r="AB826" i="4"/>
  <c r="AC826" i="4" s="1"/>
  <c r="AB827" i="4"/>
  <c r="AC827" i="4" s="1"/>
  <c r="AB828" i="4"/>
  <c r="AC828" i="4" s="1"/>
  <c r="AB829" i="4"/>
  <c r="AC829" i="4"/>
  <c r="AB830" i="4"/>
  <c r="AC830" i="4" s="1"/>
  <c r="AB831" i="4"/>
  <c r="AC831" i="4" s="1"/>
  <c r="AB832" i="4"/>
  <c r="AC832" i="4" s="1"/>
  <c r="AB833" i="4"/>
  <c r="AC833" i="4" s="1"/>
  <c r="AB834" i="4"/>
  <c r="AC834" i="4" s="1"/>
  <c r="AB835" i="4"/>
  <c r="AC835" i="4" s="1"/>
  <c r="AB836" i="4"/>
  <c r="AC836" i="4" s="1"/>
  <c r="AB837" i="4"/>
  <c r="AC837" i="4" s="1"/>
  <c r="AB838" i="4"/>
  <c r="AC838" i="4" s="1"/>
  <c r="AB839" i="4"/>
  <c r="AC839" i="4" s="1"/>
  <c r="AB840" i="4"/>
  <c r="AC840" i="4" s="1"/>
  <c r="AB841" i="4"/>
  <c r="AC841" i="4"/>
  <c r="AB842" i="4"/>
  <c r="AC842" i="4" s="1"/>
  <c r="AB843" i="4"/>
  <c r="AC843" i="4" s="1"/>
  <c r="AB844" i="4"/>
  <c r="AC844" i="4" s="1"/>
  <c r="AB845" i="4"/>
  <c r="AC845" i="4" s="1"/>
  <c r="AB846" i="4"/>
  <c r="AC846" i="4" s="1"/>
  <c r="AB847" i="4"/>
  <c r="AC847" i="4" s="1"/>
  <c r="AB848" i="4"/>
  <c r="AC848" i="4" s="1"/>
  <c r="AB849" i="4"/>
  <c r="AC849" i="4" s="1"/>
  <c r="AB850" i="4"/>
  <c r="AC850" i="4" s="1"/>
  <c r="AB851" i="4"/>
  <c r="AC851" i="4" s="1"/>
  <c r="AB852" i="4"/>
  <c r="AC852" i="4" s="1"/>
  <c r="AB853" i="4"/>
  <c r="AC853" i="4"/>
  <c r="AB854" i="4"/>
  <c r="AC854" i="4" s="1"/>
  <c r="AB855" i="4"/>
  <c r="AC855" i="4" s="1"/>
  <c r="AB856" i="4"/>
  <c r="AC856" i="4" s="1"/>
  <c r="AB857" i="4"/>
  <c r="AC857" i="4" s="1"/>
  <c r="AB858" i="4"/>
  <c r="AC858" i="4" s="1"/>
  <c r="AB859" i="4"/>
  <c r="AC859" i="4" s="1"/>
  <c r="AB860" i="4"/>
  <c r="AC860" i="4" s="1"/>
  <c r="AB861" i="4"/>
  <c r="AC861" i="4" s="1"/>
  <c r="AB862" i="4"/>
  <c r="AC862" i="4" s="1"/>
  <c r="AB863" i="4"/>
  <c r="AC863" i="4" s="1"/>
  <c r="AB864" i="4"/>
  <c r="AC864" i="4" s="1"/>
  <c r="AB865" i="4"/>
  <c r="AC865" i="4"/>
  <c r="AB866" i="4"/>
  <c r="AC866" i="4" s="1"/>
  <c r="AB867" i="4"/>
  <c r="AC867" i="4" s="1"/>
  <c r="AB868" i="4"/>
  <c r="AC868" i="4" s="1"/>
  <c r="AB869" i="4"/>
  <c r="AC869" i="4" s="1"/>
  <c r="AB870" i="4"/>
  <c r="AC870" i="4" s="1"/>
  <c r="AB871" i="4"/>
  <c r="AC871" i="4"/>
  <c r="AB872" i="4"/>
  <c r="AC872" i="4" s="1"/>
  <c r="AB873" i="4"/>
  <c r="AC873" i="4" s="1"/>
  <c r="AB874" i="4"/>
  <c r="AC874" i="4" s="1"/>
  <c r="AB875" i="4"/>
  <c r="AC875" i="4" s="1"/>
  <c r="AB876" i="4"/>
  <c r="AC876" i="4" s="1"/>
  <c r="AB877" i="4"/>
  <c r="AC877" i="4" s="1"/>
  <c r="AB878" i="4"/>
  <c r="AC878" i="4" s="1"/>
  <c r="AB879" i="4"/>
  <c r="AC879" i="4" s="1"/>
  <c r="AB880" i="4"/>
  <c r="AC880" i="4" s="1"/>
  <c r="AB881" i="4"/>
  <c r="AC881" i="4" s="1"/>
  <c r="AB882" i="4"/>
  <c r="AC882" i="4" s="1"/>
  <c r="AB883" i="4"/>
  <c r="AC883" i="4"/>
  <c r="AB884" i="4"/>
  <c r="AC884" i="4" s="1"/>
  <c r="AB885" i="4"/>
  <c r="AC885" i="4" s="1"/>
  <c r="AB886" i="4"/>
  <c r="AC886" i="4" s="1"/>
  <c r="AB887" i="4"/>
  <c r="AC887" i="4" s="1"/>
  <c r="AB888" i="4"/>
  <c r="AC888" i="4" s="1"/>
  <c r="AB889" i="4"/>
  <c r="AC889" i="4" s="1"/>
  <c r="AB890" i="4"/>
  <c r="AC890" i="4" s="1"/>
  <c r="AB891" i="4"/>
  <c r="AC891" i="4" s="1"/>
  <c r="AB892" i="4"/>
  <c r="AC892" i="4" s="1"/>
  <c r="AB893" i="4"/>
  <c r="AC893" i="4" s="1"/>
  <c r="AB894" i="4"/>
  <c r="AC894" i="4"/>
  <c r="AB895" i="4"/>
  <c r="AC895" i="4"/>
  <c r="AB896" i="4"/>
  <c r="AC896" i="4" s="1"/>
  <c r="AB897" i="4"/>
  <c r="AC897" i="4" s="1"/>
  <c r="AB898" i="4"/>
  <c r="AC898" i="4" s="1"/>
  <c r="AB899" i="4"/>
  <c r="AC899" i="4" s="1"/>
  <c r="AB900" i="4"/>
  <c r="AC900" i="4" s="1"/>
  <c r="AB901" i="4"/>
  <c r="AC901" i="4" s="1"/>
  <c r="AB902" i="4"/>
  <c r="AC902" i="4" s="1"/>
  <c r="AB903" i="4"/>
  <c r="AC903" i="4" s="1"/>
  <c r="AB904" i="4"/>
  <c r="AC904" i="4" s="1"/>
  <c r="AB905" i="4"/>
  <c r="AC905" i="4" s="1"/>
  <c r="AB906" i="4"/>
  <c r="AC906" i="4"/>
  <c r="AB907" i="4"/>
  <c r="AC907" i="4" s="1"/>
  <c r="AB908" i="4"/>
  <c r="AC908" i="4" s="1"/>
  <c r="AB909" i="4"/>
  <c r="AC909" i="4" s="1"/>
  <c r="AB910" i="4"/>
  <c r="AC910" i="4" s="1"/>
  <c r="AB911" i="4"/>
  <c r="AC911" i="4" s="1"/>
  <c r="AB912" i="4"/>
  <c r="AC912" i="4"/>
  <c r="AB913" i="4"/>
  <c r="AC913" i="4"/>
  <c r="AB914" i="4"/>
  <c r="AC914" i="4" s="1"/>
  <c r="AB915" i="4"/>
  <c r="AC915" i="4" s="1"/>
  <c r="AB916" i="4"/>
  <c r="AC916" i="4" s="1"/>
  <c r="AB917" i="4"/>
  <c r="AC917" i="4" s="1"/>
  <c r="AB918" i="4"/>
  <c r="AC918" i="4" s="1"/>
  <c r="AB919" i="4"/>
  <c r="AC919" i="4" s="1"/>
  <c r="AB920" i="4"/>
  <c r="AC920" i="4" s="1"/>
  <c r="AB921" i="4"/>
  <c r="AC921" i="4" s="1"/>
  <c r="AB922" i="4"/>
  <c r="AC922" i="4" s="1"/>
  <c r="AB923" i="4"/>
  <c r="AC923" i="4" s="1"/>
  <c r="AB924" i="4"/>
  <c r="AC924" i="4" s="1"/>
  <c r="AB925" i="4"/>
  <c r="AC925" i="4" s="1"/>
  <c r="AB926" i="4"/>
  <c r="AC926" i="4" s="1"/>
  <c r="AB927" i="4"/>
  <c r="AC927" i="4" s="1"/>
  <c r="AB928" i="4"/>
  <c r="AC928" i="4" s="1"/>
  <c r="AB929" i="4"/>
  <c r="AC929" i="4" s="1"/>
  <c r="AB930" i="4"/>
  <c r="AC930" i="4" s="1"/>
  <c r="AB931" i="4"/>
  <c r="AC931" i="4" s="1"/>
  <c r="AB932" i="4"/>
  <c r="AC932" i="4" s="1"/>
  <c r="AB933" i="4"/>
  <c r="AC933" i="4" s="1"/>
  <c r="AB934" i="4"/>
  <c r="AC934" i="4" s="1"/>
  <c r="AB935" i="4"/>
  <c r="AC935" i="4" s="1"/>
  <c r="AB936" i="4"/>
  <c r="AC936" i="4" s="1"/>
  <c r="AB937" i="4"/>
  <c r="AC937" i="4" s="1"/>
  <c r="AB938" i="4"/>
  <c r="AC938" i="4" s="1"/>
  <c r="AB939" i="4"/>
  <c r="AC939" i="4" s="1"/>
  <c r="AB940" i="4"/>
  <c r="AC940" i="4" s="1"/>
  <c r="AB941" i="4"/>
  <c r="AC941" i="4" s="1"/>
  <c r="AB942" i="4"/>
  <c r="AC942" i="4" s="1"/>
  <c r="AB943" i="4"/>
  <c r="AC943" i="4" s="1"/>
  <c r="AB944" i="4"/>
  <c r="AC944" i="4" s="1"/>
  <c r="AB945" i="4"/>
  <c r="AC945" i="4" s="1"/>
  <c r="AB946" i="4"/>
  <c r="AC946" i="4" s="1"/>
  <c r="AB947" i="4"/>
  <c r="AC947" i="4" s="1"/>
  <c r="AB948" i="4"/>
  <c r="AC948" i="4" s="1"/>
  <c r="AB949" i="4"/>
  <c r="AC949" i="4"/>
  <c r="AB950" i="4"/>
  <c r="AC950" i="4" s="1"/>
  <c r="AB951" i="4"/>
  <c r="AC951" i="4" s="1"/>
  <c r="AB952" i="4"/>
  <c r="AC952" i="4" s="1"/>
  <c r="AB953" i="4"/>
  <c r="AC953" i="4" s="1"/>
  <c r="AB954" i="4"/>
  <c r="AC954" i="4"/>
  <c r="AB955" i="4"/>
  <c r="AC955" i="4"/>
  <c r="AB956" i="4"/>
  <c r="AC956" i="4" s="1"/>
  <c r="AB957" i="4"/>
  <c r="AC957" i="4" s="1"/>
  <c r="AB958" i="4"/>
  <c r="AC958" i="4" s="1"/>
  <c r="AB959" i="4"/>
  <c r="AC959" i="4" s="1"/>
  <c r="AB960" i="4"/>
  <c r="AC960" i="4"/>
  <c r="AB961" i="4"/>
  <c r="AC961" i="4"/>
  <c r="AB962" i="4"/>
  <c r="AC962" i="4" s="1"/>
  <c r="AB963" i="4"/>
  <c r="AC963" i="4" s="1"/>
  <c r="AB964" i="4"/>
  <c r="AC964" i="4" s="1"/>
  <c r="AB965" i="4"/>
  <c r="AC965" i="4" s="1"/>
  <c r="AB966" i="4"/>
  <c r="AC966" i="4" s="1"/>
  <c r="AB967" i="4"/>
  <c r="AC967" i="4" s="1"/>
  <c r="AB968" i="4"/>
  <c r="AC968" i="4" s="1"/>
  <c r="AB969" i="4"/>
  <c r="AC969" i="4" s="1"/>
  <c r="AB970" i="4"/>
  <c r="AC970" i="4" s="1"/>
  <c r="AB971" i="4"/>
  <c r="AC971" i="4" s="1"/>
  <c r="AB972" i="4"/>
  <c r="AC972" i="4" s="1"/>
  <c r="AB973" i="4"/>
  <c r="AC973" i="4" s="1"/>
  <c r="AB974" i="4"/>
  <c r="AC974" i="4" s="1"/>
  <c r="AB975" i="4"/>
  <c r="AC975" i="4" s="1"/>
  <c r="AB976" i="4"/>
  <c r="AC976" i="4" s="1"/>
  <c r="AB977" i="4"/>
  <c r="AC977" i="4" s="1"/>
  <c r="AB978" i="4"/>
  <c r="AC978" i="4"/>
  <c r="AB979" i="4"/>
  <c r="AC979" i="4"/>
  <c r="AB980" i="4"/>
  <c r="AC980" i="4" s="1"/>
  <c r="AB981" i="4"/>
  <c r="AC981" i="4" s="1"/>
  <c r="AB982" i="4"/>
  <c r="AC982" i="4" s="1"/>
  <c r="AB983" i="4"/>
  <c r="AC983" i="4" s="1"/>
  <c r="AB984" i="4"/>
  <c r="AC984" i="4"/>
  <c r="AB985" i="4"/>
  <c r="AC985" i="4" s="1"/>
  <c r="AB986" i="4"/>
  <c r="AC986" i="4" s="1"/>
  <c r="AB987" i="4"/>
  <c r="AC987" i="4"/>
  <c r="AB988" i="4"/>
  <c r="AC988" i="4" s="1"/>
  <c r="AB989" i="4"/>
  <c r="AC989" i="4" s="1"/>
  <c r="AB990" i="4"/>
  <c r="AC990" i="4"/>
  <c r="AB991" i="4"/>
  <c r="AC991" i="4" s="1"/>
  <c r="AB992" i="4"/>
  <c r="AC992" i="4" s="1"/>
  <c r="AB993" i="4"/>
  <c r="AC993" i="4"/>
  <c r="AB994" i="4"/>
  <c r="AC994" i="4" s="1"/>
  <c r="AB995" i="4"/>
  <c r="AC995" i="4" s="1"/>
  <c r="AB996" i="4"/>
  <c r="AC996" i="4" s="1"/>
  <c r="AB997" i="4"/>
  <c r="AC997" i="4" s="1"/>
  <c r="AB998" i="4"/>
  <c r="AC998" i="4"/>
  <c r="AB999" i="4"/>
  <c r="AC999" i="4" s="1"/>
  <c r="AB1000" i="4"/>
  <c r="AC1000" i="4" s="1"/>
  <c r="AB1001" i="4"/>
  <c r="AC1001" i="4"/>
  <c r="AB1002" i="4"/>
  <c r="AC1002" i="4"/>
  <c r="AB1003" i="4"/>
  <c r="AC1003" i="4"/>
  <c r="AB1004" i="4"/>
  <c r="AC1004" i="4" s="1"/>
  <c r="AB1005" i="4"/>
  <c r="AC1005" i="4" s="1"/>
  <c r="AB1006" i="4"/>
  <c r="AC1006" i="4" s="1"/>
  <c r="AB1007" i="4"/>
  <c r="AC1007" i="4" s="1"/>
  <c r="AB1008" i="4"/>
  <c r="AC1008" i="4" s="1"/>
  <c r="AB1009" i="4"/>
  <c r="AC1009" i="4" s="1"/>
  <c r="AB1010" i="4"/>
  <c r="AC1010" i="4" s="1"/>
  <c r="AB1011" i="4"/>
  <c r="AC1011" i="4" s="1"/>
  <c r="AB1012" i="4"/>
  <c r="AC1012" i="4" s="1"/>
  <c r="AB1013" i="4"/>
  <c r="AC1013" i="4"/>
  <c r="AB1014" i="4"/>
  <c r="AC1014" i="4"/>
  <c r="AB1015" i="4"/>
  <c r="AC1015" i="4"/>
  <c r="AB1016" i="4"/>
  <c r="AC1016" i="4"/>
  <c r="AB1017" i="4"/>
  <c r="AC1017" i="4" s="1"/>
  <c r="AB1018" i="4"/>
  <c r="AC1018" i="4" s="1"/>
  <c r="AB1019" i="4"/>
  <c r="AC1019" i="4" s="1"/>
  <c r="AB1020" i="4"/>
  <c r="AC1020" i="4" s="1"/>
  <c r="AB1021" i="4"/>
  <c r="AC1021" i="4" s="1"/>
  <c r="AB1022" i="4"/>
  <c r="AC1022" i="4" s="1"/>
  <c r="AB1023" i="4"/>
  <c r="AC1023" i="4" s="1"/>
  <c r="AB1024" i="4"/>
  <c r="AC1024" i="4" s="1"/>
  <c r="AB1025" i="4"/>
  <c r="AC1025" i="4" s="1"/>
  <c r="AB1026" i="4"/>
  <c r="AC1026" i="4" s="1"/>
  <c r="AB1027" i="4"/>
  <c r="AC1027" i="4" s="1"/>
  <c r="AB1028" i="4"/>
  <c r="AC1028" i="4" s="1"/>
  <c r="AB1029" i="4"/>
  <c r="AC1029" i="4"/>
  <c r="AB1030" i="4"/>
  <c r="AC1030" i="4" s="1"/>
  <c r="AB1031" i="4"/>
  <c r="AC1031" i="4"/>
  <c r="AB1032" i="4"/>
  <c r="AC1032" i="4" s="1"/>
  <c r="AB1033" i="4"/>
  <c r="AC1033" i="4" s="1"/>
  <c r="AB1034" i="4"/>
  <c r="AC1034" i="4" s="1"/>
  <c r="AB1035" i="4"/>
  <c r="AC1035" i="4" s="1"/>
  <c r="AB1036" i="4"/>
  <c r="AC1036" i="4" s="1"/>
  <c r="AB1037" i="4"/>
  <c r="AC1037" i="4" s="1"/>
  <c r="AB1038" i="4"/>
  <c r="AC1038" i="4" s="1"/>
  <c r="AB1039" i="4"/>
  <c r="AC1039" i="4"/>
  <c r="AB1040" i="4"/>
  <c r="AC1040" i="4" s="1"/>
  <c r="AB1041" i="4"/>
  <c r="AC1041" i="4" s="1"/>
  <c r="AB1042" i="4"/>
  <c r="AC1042" i="4" s="1"/>
  <c r="AB1043" i="4"/>
  <c r="AC1043" i="4" s="1"/>
  <c r="AB1044" i="4"/>
  <c r="AC1044" i="4" s="1"/>
  <c r="AB1045" i="4"/>
  <c r="AC1045" i="4" s="1"/>
  <c r="AB1046" i="4"/>
  <c r="AC1046" i="4" s="1"/>
  <c r="AB1047" i="4"/>
  <c r="AC1047" i="4" s="1"/>
  <c r="AB1048" i="4"/>
  <c r="AC1048" i="4" s="1"/>
  <c r="AB1049" i="4"/>
  <c r="AC1049" i="4" s="1"/>
  <c r="AB1050" i="4"/>
  <c r="AC1050" i="4" s="1"/>
  <c r="AB1051" i="4"/>
  <c r="AC1051" i="4" s="1"/>
  <c r="AB1052" i="4"/>
  <c r="AC1052" i="4"/>
  <c r="AB1053" i="4"/>
  <c r="AC1053" i="4"/>
  <c r="AB1054" i="4"/>
  <c r="AC1054" i="4" s="1"/>
  <c r="AB1055" i="4"/>
  <c r="AC1055" i="4" s="1"/>
  <c r="AB1056" i="4"/>
  <c r="AC1056" i="4" s="1"/>
  <c r="AB1057" i="4"/>
  <c r="AC1057" i="4"/>
  <c r="AB1058" i="4"/>
  <c r="AC1058" i="4" s="1"/>
  <c r="AB1059" i="4"/>
  <c r="AC1059" i="4" s="1"/>
  <c r="AB1060" i="4"/>
  <c r="AC1060" i="4" s="1"/>
  <c r="AB1061" i="4"/>
  <c r="AC1061" i="4" s="1"/>
  <c r="AB1062" i="4"/>
  <c r="AC1062" i="4" s="1"/>
  <c r="AB1063" i="4"/>
  <c r="AC1063" i="4"/>
  <c r="AB1064" i="4"/>
  <c r="AC1064" i="4" s="1"/>
  <c r="AB1065" i="4"/>
  <c r="AC1065" i="4" s="1"/>
  <c r="AB1066" i="4"/>
  <c r="AC1066" i="4" s="1"/>
  <c r="AB1067" i="4"/>
  <c r="AC1067" i="4" s="1"/>
  <c r="AB1068" i="4"/>
  <c r="AC1068" i="4" s="1"/>
  <c r="AB1069" i="4"/>
  <c r="AC1069" i="4"/>
  <c r="AB1070" i="4"/>
  <c r="AC1070" i="4" s="1"/>
  <c r="AB1071" i="4"/>
  <c r="AC1071" i="4" s="1"/>
  <c r="AB1072" i="4"/>
  <c r="AC1072" i="4" s="1"/>
  <c r="AB1073" i="4"/>
  <c r="AC1073" i="4" s="1"/>
  <c r="AB1074" i="4"/>
  <c r="AC1074" i="4" s="1"/>
  <c r="AB1075" i="4"/>
  <c r="AC1075" i="4"/>
  <c r="AB1076" i="4"/>
  <c r="AC1076" i="4" s="1"/>
  <c r="AB1077" i="4"/>
  <c r="AC1077" i="4" s="1"/>
  <c r="AB1078" i="4"/>
  <c r="AC1078" i="4" s="1"/>
  <c r="AB1079" i="4"/>
  <c r="AC1079" i="4" s="1"/>
  <c r="AB1080" i="4"/>
  <c r="AC1080" i="4" s="1"/>
  <c r="AB1081" i="4"/>
  <c r="AC1081" i="4"/>
  <c r="AB1082" i="4"/>
  <c r="AC1082" i="4" s="1"/>
  <c r="AB1083" i="4"/>
  <c r="AC1083" i="4" s="1"/>
  <c r="AB1084" i="4"/>
  <c r="AC1084" i="4" s="1"/>
  <c r="AB1085" i="4"/>
  <c r="AC1085" i="4" s="1"/>
  <c r="AB1086" i="4"/>
  <c r="AC1086" i="4" s="1"/>
  <c r="AB1087" i="4"/>
  <c r="AC1087" i="4"/>
  <c r="AB1088" i="4"/>
  <c r="AC1088" i="4" s="1"/>
  <c r="AB1089" i="4"/>
  <c r="AC1089" i="4" s="1"/>
  <c r="AB1090" i="4"/>
  <c r="AC1090" i="4" s="1"/>
  <c r="AB1091" i="4"/>
  <c r="AC1091" i="4" s="1"/>
  <c r="AB1092" i="4"/>
  <c r="AC1092" i="4" s="1"/>
  <c r="AB1093" i="4"/>
  <c r="AC1093" i="4"/>
  <c r="AB1094" i="4"/>
  <c r="AC1094" i="4" s="1"/>
  <c r="AB1095" i="4"/>
  <c r="AC1095" i="4" s="1"/>
  <c r="AB1096" i="4"/>
  <c r="AC1096" i="4" s="1"/>
  <c r="AB1097" i="4"/>
  <c r="AC1097" i="4" s="1"/>
  <c r="AB1098" i="4"/>
  <c r="AC1098" i="4" s="1"/>
  <c r="AB1099" i="4"/>
  <c r="AC1099" i="4"/>
  <c r="AB1100" i="4"/>
  <c r="AC1100" i="4" s="1"/>
  <c r="AB1101" i="4"/>
  <c r="AC1101" i="4" s="1"/>
  <c r="AB1102" i="4"/>
  <c r="AC1102" i="4" s="1"/>
  <c r="AB1103" i="4"/>
  <c r="AC1103" i="4" s="1"/>
  <c r="AB1104" i="4"/>
  <c r="AC1104" i="4" s="1"/>
  <c r="AB1105" i="4"/>
  <c r="AC1105" i="4"/>
  <c r="AB1106" i="4"/>
  <c r="AC1106" i="4" s="1"/>
  <c r="AB1107" i="4"/>
  <c r="AC1107" i="4" s="1"/>
  <c r="AB1108" i="4"/>
  <c r="AC1108" i="4" s="1"/>
  <c r="AB1109" i="4"/>
  <c r="AC1109" i="4" s="1"/>
  <c r="AB1110" i="4"/>
  <c r="AC1110" i="4" s="1"/>
  <c r="AB1111" i="4"/>
  <c r="AC1111" i="4"/>
  <c r="AB1112" i="4"/>
  <c r="AC1112" i="4" s="1"/>
  <c r="AB1113" i="4"/>
  <c r="AC1113" i="4" s="1"/>
  <c r="AB1114" i="4"/>
  <c r="AC1114" i="4" s="1"/>
  <c r="AB1115" i="4"/>
  <c r="AC1115" i="4" s="1"/>
  <c r="AB1116" i="4"/>
  <c r="AC1116" i="4" s="1"/>
  <c r="AB1117" i="4"/>
  <c r="AC1117" i="4"/>
  <c r="AB1118" i="4"/>
  <c r="AC1118" i="4" s="1"/>
  <c r="AB1119" i="4"/>
  <c r="AC1119" i="4" s="1"/>
  <c r="AB1120" i="4"/>
  <c r="AC1120" i="4" s="1"/>
  <c r="AB1121" i="4"/>
  <c r="AC1121" i="4" s="1"/>
  <c r="AB1122" i="4"/>
  <c r="AC1122" i="4" s="1"/>
  <c r="AB1123" i="4"/>
  <c r="AC1123" i="4"/>
  <c r="AB1124" i="4"/>
  <c r="AC1124" i="4" s="1"/>
  <c r="AB1125" i="4"/>
  <c r="AC1125" i="4" s="1"/>
  <c r="AB1126" i="4"/>
  <c r="AC1126" i="4" s="1"/>
  <c r="AB1127" i="4"/>
  <c r="AC1127" i="4" s="1"/>
  <c r="AB1128" i="4"/>
  <c r="AC1128" i="4" s="1"/>
  <c r="AB1129" i="4"/>
  <c r="AC1129" i="4"/>
  <c r="AB1130" i="4"/>
  <c r="AC1130" i="4" s="1"/>
  <c r="AB1131" i="4"/>
  <c r="AC1131" i="4" s="1"/>
  <c r="AB1132" i="4"/>
  <c r="AC1132" i="4" s="1"/>
  <c r="AB1133" i="4"/>
  <c r="AC1133" i="4" s="1"/>
  <c r="AB1134" i="4"/>
  <c r="AC1134" i="4" s="1"/>
  <c r="AB1135" i="4"/>
  <c r="AC1135" i="4"/>
  <c r="AB1136" i="4"/>
  <c r="AC1136" i="4" s="1"/>
  <c r="AB1137" i="4"/>
  <c r="AC1137" i="4" s="1"/>
  <c r="AB1138" i="4"/>
  <c r="AC1138" i="4" s="1"/>
  <c r="AB1139" i="4"/>
  <c r="AC1139" i="4" s="1"/>
  <c r="AB1140" i="4"/>
  <c r="AC1140" i="4" s="1"/>
  <c r="AB1141" i="4"/>
  <c r="AC1141" i="4"/>
  <c r="AB1142" i="4"/>
  <c r="AC1142" i="4" s="1"/>
  <c r="AB1143" i="4"/>
  <c r="AC1143" i="4" s="1"/>
  <c r="AB1144" i="4"/>
  <c r="AC1144" i="4" s="1"/>
  <c r="AB1145" i="4"/>
  <c r="AC1145" i="4" s="1"/>
  <c r="AB1146" i="4"/>
  <c r="AC1146" i="4" s="1"/>
  <c r="AB1147" i="4"/>
  <c r="AC1147" i="4"/>
  <c r="AB1148" i="4"/>
  <c r="AC1148" i="4" s="1"/>
  <c r="AB1149" i="4"/>
  <c r="AC1149" i="4" s="1"/>
  <c r="AB1150" i="4"/>
  <c r="AC1150" i="4" s="1"/>
  <c r="AB1151" i="4"/>
  <c r="AC1151" i="4" s="1"/>
  <c r="AB1152" i="4"/>
  <c r="AC1152" i="4" s="1"/>
  <c r="AB1153" i="4"/>
  <c r="AC1153" i="4"/>
  <c r="AB1154" i="4"/>
  <c r="AC1154" i="4" s="1"/>
  <c r="AB1155" i="4"/>
  <c r="AC1155" i="4" s="1"/>
  <c r="AB1156" i="4"/>
  <c r="AC1156" i="4" s="1"/>
  <c r="AB1157" i="4"/>
  <c r="AC1157" i="4" s="1"/>
  <c r="AB1158" i="4"/>
  <c r="AC1158" i="4" s="1"/>
  <c r="AB1159" i="4"/>
  <c r="AC1159" i="4"/>
  <c r="AB1160" i="4"/>
  <c r="AC1160" i="4" s="1"/>
  <c r="AB1161" i="4"/>
  <c r="AC1161" i="4" s="1"/>
  <c r="AB1162" i="4"/>
  <c r="AC1162" i="4" s="1"/>
  <c r="AB1163" i="4"/>
  <c r="AC1163" i="4" s="1"/>
  <c r="AB1164" i="4"/>
  <c r="AC1164" i="4" s="1"/>
  <c r="AB1165" i="4"/>
  <c r="AC1165" i="4"/>
  <c r="AB1166" i="4"/>
  <c r="AC1166" i="4" s="1"/>
  <c r="AB1167" i="4"/>
  <c r="AC1167" i="4" s="1"/>
  <c r="AB1168" i="4"/>
  <c r="AC1168" i="4" s="1"/>
  <c r="AB1169" i="4"/>
  <c r="AC1169" i="4" s="1"/>
  <c r="AB1170" i="4"/>
  <c r="AC1170" i="4" s="1"/>
  <c r="AB1171" i="4"/>
  <c r="AC1171" i="4"/>
  <c r="AB1172" i="4"/>
  <c r="AC1172" i="4" s="1"/>
  <c r="AB1173" i="4"/>
  <c r="AC1173" i="4" s="1"/>
  <c r="AB1174" i="4"/>
  <c r="AC1174" i="4" s="1"/>
  <c r="AB1175" i="4"/>
  <c r="AC1175" i="4" s="1"/>
  <c r="AB1176" i="4"/>
  <c r="AC1176" i="4" s="1"/>
  <c r="AB1177" i="4"/>
  <c r="AC1177" i="4"/>
  <c r="AB1178" i="4"/>
  <c r="AC1178" i="4" s="1"/>
  <c r="AB1179" i="4"/>
  <c r="AC1179" i="4" s="1"/>
  <c r="AB1180" i="4"/>
  <c r="AC1180" i="4" s="1"/>
  <c r="AB1181" i="4"/>
  <c r="AC1181" i="4" s="1"/>
  <c r="AB1182" i="4"/>
  <c r="AC1182" i="4" s="1"/>
  <c r="AB1183" i="4"/>
  <c r="AC1183" i="4"/>
  <c r="AB1184" i="4"/>
  <c r="AC1184" i="4" s="1"/>
  <c r="AB1185" i="4"/>
  <c r="AC1185" i="4" s="1"/>
  <c r="AB1186" i="4"/>
  <c r="AC1186" i="4" s="1"/>
  <c r="AB1187" i="4"/>
  <c r="AC1187" i="4" s="1"/>
  <c r="AB1188" i="4"/>
  <c r="AC1188" i="4" s="1"/>
  <c r="AB1189" i="4"/>
  <c r="AC1189" i="4"/>
  <c r="AB1190" i="4"/>
  <c r="AC1190" i="4" s="1"/>
  <c r="AB1191" i="4"/>
  <c r="AC1191" i="4" s="1"/>
  <c r="AB1192" i="4"/>
  <c r="AC1192" i="4" s="1"/>
  <c r="AB1193" i="4"/>
  <c r="AC1193" i="4" s="1"/>
  <c r="AB1194" i="4"/>
  <c r="AC1194" i="4" s="1"/>
  <c r="AB1195" i="4"/>
  <c r="AC1195" i="4"/>
  <c r="AB1196" i="4"/>
  <c r="AC1196" i="4" s="1"/>
  <c r="AB1197" i="4"/>
  <c r="AC1197" i="4" s="1"/>
  <c r="AB1198" i="4"/>
  <c r="AC1198" i="4" s="1"/>
  <c r="AB1199" i="4"/>
  <c r="AC1199" i="4" s="1"/>
  <c r="AB1200" i="4"/>
  <c r="AC1200" i="4" s="1"/>
  <c r="AB1201" i="4"/>
  <c r="AC1201" i="4"/>
  <c r="AB1202" i="4"/>
  <c r="AC1202" i="4"/>
  <c r="AB1203" i="4"/>
  <c r="AC1203" i="4" s="1"/>
  <c r="AB1204" i="4"/>
  <c r="AC1204" i="4" s="1"/>
  <c r="AB1205" i="4"/>
  <c r="AC1205" i="4"/>
  <c r="AB1206" i="4"/>
  <c r="AC1206" i="4" s="1"/>
  <c r="AB1207" i="4"/>
  <c r="AC1207" i="4" s="1"/>
  <c r="AB1208" i="4"/>
  <c r="AC1208" i="4" s="1"/>
  <c r="AB1209" i="4"/>
  <c r="AC1209" i="4" s="1"/>
  <c r="AB1210" i="4"/>
  <c r="AC1210" i="4" s="1"/>
  <c r="AB1211" i="4"/>
  <c r="AC1211" i="4"/>
  <c r="AB1212" i="4"/>
  <c r="AC1212" i="4" s="1"/>
  <c r="AB1213" i="4"/>
  <c r="AC1213" i="4" s="1"/>
  <c r="AB1214" i="4"/>
  <c r="AC1214" i="4" s="1"/>
  <c r="AB7" i="4" l="1"/>
  <c r="AC7" i="4" l="1"/>
  <c r="C1215" i="4" l="1"/>
  <c r="AC1215" i="4" l="1"/>
  <c r="B1216" i="4" s="1"/>
  <c r="G1215" i="4"/>
  <c r="H1215" i="4"/>
  <c r="I1215" i="4"/>
  <c r="J1215" i="4"/>
  <c r="K1215" i="4"/>
  <c r="L1215" i="4"/>
  <c r="M1215" i="4"/>
  <c r="N1215" i="4"/>
  <c r="O1215" i="4"/>
  <c r="P1215" i="4"/>
  <c r="Q1215" i="4"/>
  <c r="R1215" i="4"/>
  <c r="S1215" i="4"/>
  <c r="T1215" i="4"/>
  <c r="U1215" i="4"/>
  <c r="V1215" i="4"/>
  <c r="W1215" i="4"/>
  <c r="X1215" i="4"/>
</calcChain>
</file>

<file path=xl/sharedStrings.xml><?xml version="1.0" encoding="utf-8"?>
<sst xmlns="http://schemas.openxmlformats.org/spreadsheetml/2006/main" count="8034" uniqueCount="2317">
  <si>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</si>
  <si>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</si>
  <si>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</si>
  <si>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</si>
  <si>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</si>
  <si>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</si>
  <si>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</si>
  <si>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</si>
  <si>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</si>
  <si>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</si>
  <si>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</si>
  <si>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</si>
  <si>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 xml:space="preserve"> 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</si>
  <si>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</si>
  <si>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</si>
  <si>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EMAS</t>
  </si>
  <si>
    <t>Програми за отстраняване на минали екологични щети за РИОСВ, където се изпълняват такива програми</t>
  </si>
  <si>
    <t xml:space="preserve">Забележка: </t>
  </si>
  <si>
    <t xml:space="preserve">1. РЕГИСТЪР НА ОБЕКТИТЕ ЗА КОНТРОЛ   </t>
  </si>
  <si>
    <t xml:space="preserve">1.1 Регистър на всички обекти, подлежащи на контрол от РИОСВ </t>
  </si>
  <si>
    <t>Дейност (съгласно Класификация на икономическите дейности - КИД)</t>
  </si>
  <si>
    <t>Екомаркировка на ЕС</t>
  </si>
  <si>
    <t>Област</t>
  </si>
  <si>
    <t>Община</t>
  </si>
  <si>
    <t>Общ брой обекти</t>
  </si>
  <si>
    <t xml:space="preserve">Вид на обекта, дейност и населено място </t>
  </si>
  <si>
    <t xml:space="preserve">Наименование на фирмата, ЕТ (седалище и адрес на управление)/ 
Наименование на обекта (ЗЗ, ЗТ, ВД и др.)
</t>
  </si>
  <si>
    <t>Подлежащи на контрол по 2 и повече компоненти на околната среда и фактори, които им въздействат</t>
  </si>
  <si>
    <t xml:space="preserve">От тях: </t>
  </si>
  <si>
    <t>Формули за автоматично  изчисление на броя обекти, подлежащи на контрол по 2 и повече компоненти на ОС и фактори, които им въздействат</t>
  </si>
  <si>
    <t>С латинската буква „x” се отбелязва по кои закони се контролират от РИОСВ обектите.</t>
  </si>
  <si>
    <t xml:space="preserve">планирани за контрол по 2 и повече компоненти на околната среда и фактори, които им въздействат: </t>
  </si>
  <si>
    <t xml:space="preserve">комплексни проверки на обекти:  </t>
  </si>
  <si>
    <t xml:space="preserve">Планирани за контрол през 2026 г.:      </t>
  </si>
  <si>
    <t>Предприятия и/или съоръжения, попадащи в обхвата на чл. 103, ал 1 и ал. 2 от ЗООС</t>
  </si>
  <si>
    <r>
      <t>Категория на предприятието -</t>
    </r>
    <r>
      <rPr>
        <b/>
        <u/>
        <sz val="12"/>
        <rFont val="Times New Roman"/>
        <family val="1"/>
        <charset val="204"/>
      </rPr>
      <t xml:space="preserve"> за обекти с производствена дейност</t>
    </r>
    <r>
      <rPr>
        <b/>
        <sz val="12"/>
        <rFont val="Times New Roman"/>
        <family val="1"/>
      </rPr>
      <t xml:space="preserve">
(голямо - с персонал над 250 души; средно - с персонал под 250 души; малко - с персонал под 50 души)</t>
    </r>
  </si>
  <si>
    <t>Смолян</t>
  </si>
  <si>
    <t>“Карлък –97” ЕООД, гр. Смолян, кв. "Райково" ул. "Деспот слав" №1</t>
  </si>
  <si>
    <t>Леярна за черни метали, гр.Смолян, кв. "Райково" ул. "Петър Берон" №1; Третиране на отпадъци от черни метали</t>
  </si>
  <si>
    <t>X</t>
  </si>
  <si>
    <t>“Гамакабел” АД, гр. Смолян, ул."Хан Аспарух" 1</t>
  </si>
  <si>
    <t>"Евтимов" ЕООД, гр. Смолян, ул. "Липа" №6</t>
  </si>
  <si>
    <t>Дървопреработващо предприятие-гр. Смолян, м. Табаково</t>
  </si>
  <si>
    <t>16.2</t>
  </si>
  <si>
    <t>"Форест Блейд" ЕООД, гр. Смолян, ул. "Васил Левски" №7</t>
  </si>
  <si>
    <t>Дървопреработващо предприятие, гр. Смолян, м. Табаково</t>
  </si>
  <si>
    <t>"ДАН-Смолян" ЕООД, гр. Пловдив, ул. "Младежка" №33</t>
  </si>
  <si>
    <t>Производство на индустриална екипировка и нестандартно оборудване-гр. Смолян, ул. "Д. Македонски" №10</t>
  </si>
  <si>
    <t>25.99</t>
  </si>
  <si>
    <t>"Юри Захариев 77" ООД, с. Смилян, община Смолян, ул. "Ком" №7</t>
  </si>
  <si>
    <t>Производство на пелети -с. Смилян, промишлена зона</t>
  </si>
  <si>
    <t>„ЗММ Инструмент” ООД, гр. Смолян, ул."Хан Аспарух" 4</t>
  </si>
  <si>
    <t>Инструментален завод; гр. Смолян, ул."Хан Аспарух" 4, Производство на дървообработващи и металообработващи инструменти и термообработка на метални изделия</t>
  </si>
  <si>
    <t>28.41</t>
  </si>
  <si>
    <t>„ЗММ Пилана” ООД, гр. Смолян, ул."Хан Аспарух" 4</t>
  </si>
  <si>
    <t xml:space="preserve">Инструментален завод, гр. Смолян, ул."Хан Аспарух" 4, Производство на дървообработващи и металообработващи инструменти </t>
  </si>
  <si>
    <t>"ТМСИ" ЕООД, гр. Смолян, бул. България №59</t>
  </si>
  <si>
    <t>Автомивка, гр. Смолян, база Бостина</t>
  </si>
  <si>
    <t>45.20</t>
  </si>
  <si>
    <t>"ЗММ" ООД, гр. Смолян, ул."Хан Аспарух" 4</t>
  </si>
  <si>
    <t xml:space="preserve">Инструментален завод гр. Смолян, ул."Хан Аспарух" 4, Производство на дървообработващи и металообработващи инструменти </t>
  </si>
  <si>
    <t xml:space="preserve">ЕТ “Ела – Емил Хаджиев”, гр. Смолян, ул."Станевска" 36 </t>
  </si>
  <si>
    <t>Дървопреработване -  с дърводелски цех за дограма, гр.Смолян, ул."Станевска" 36</t>
  </si>
  <si>
    <t>16.23</t>
  </si>
  <si>
    <t>“Ростер” ООД, гр. Смолян, ул."Цар Калоян" 3</t>
  </si>
  <si>
    <t>Площадка за третиране на МРО гр. Смолян, ул. "Петър Берон"</t>
  </si>
  <si>
    <t>38.31</t>
  </si>
  <si>
    <t xml:space="preserve">Цех за производство на високо технологични компоненти за автомобили, гр. Смолян, ул. "Тракия" №1                              </t>
  </si>
  <si>
    <t>29.31</t>
  </si>
  <si>
    <t xml:space="preserve">Цех за производство на високо технологични компоненти за автомобили, гр. Смолян, ул. "Шеста", УПИ XVIII, кв. 34                             </t>
  </si>
  <si>
    <t xml:space="preserve">"Крос-РК" ЕООД, гр.Смолян, ул. Ивайло №6 </t>
  </si>
  <si>
    <t>Бензиностанция и автомивка гр. Смолян</t>
  </si>
  <si>
    <t>47.3 , 45.20</t>
  </si>
  <si>
    <t>ЕТ “Симифс-Фидан Дрингов”, гр. Смолян, ул. "Евридика" 12</t>
  </si>
  <si>
    <t>Автосервиз и автомивка, гр. Смолян</t>
  </si>
  <si>
    <t>ЕТ “Телекс-Христо Кондилов”, гр. Смолян,  ул. "Гео Милев" №77</t>
  </si>
  <si>
    <t>Център за разкомплектоване на ИУМПС - гр. Смолян, ул. "Шеста"</t>
  </si>
  <si>
    <t>“Рожен експрес” АД, гр. Смолян, ул. "Родопи" 130</t>
  </si>
  <si>
    <t>Транспортна фирма - гр. Смолян</t>
  </si>
  <si>
    <t>49.31</t>
  </si>
  <si>
    <t>“Арексим Инженеринг” ЕАД, гр. Смолян, пром. зона "Север"</t>
  </si>
  <si>
    <t>Площадка за третиране на отпадъци, гр.Смолян</t>
  </si>
  <si>
    <t xml:space="preserve">„Арексим Гарден” ЕООД, гр. Пловдив, бул. "Марица", Паркинг "Съединение" </t>
  </si>
  <si>
    <t>Производство на градинска мебел и щори, гр. Смолян</t>
  </si>
  <si>
    <t>31.09</t>
  </si>
  <si>
    <t>"Билла България" ЕООД, гр. София, бул. "България" 55</t>
  </si>
  <si>
    <t>Търговска дейност, магазин гр. Смолян, бул "България" №11</t>
  </si>
  <si>
    <t xml:space="preserve">47.2 </t>
  </si>
  <si>
    <t>Търговска дейност, магазин гр. Смолян, ул. "Белият камък" №24</t>
  </si>
  <si>
    <t>"Лидл България" ЕООД, с. Равно поле, общ. Елин Пелин, ул. "Трети март" 1</t>
  </si>
  <si>
    <t>Търговска дейност, магазин гр. Смолян</t>
  </si>
  <si>
    <t>47.3</t>
  </si>
  <si>
    <t>“Искилиев” ООД, гр. Смолян, ул. "Деспот Слав" №1</t>
  </si>
  <si>
    <t>Бензиностанция, автомивка и автосервиз - гр. Смолян, ул. "Петър Берон"</t>
  </si>
  <si>
    <t>47.3 и 45.2</t>
  </si>
  <si>
    <t>“Еко България" ЕАД, гр. София, ул. "Лъчезар Славчев" №3</t>
  </si>
  <si>
    <t>Бензиностанция, газстанция- гр.Смолян, ул. "Наталия" №1</t>
  </si>
  <si>
    <t>47.3 и 45.3</t>
  </si>
  <si>
    <t>“ЕМЕ”АД,гр. Смолян, ул. "Димитър Македонски" 4</t>
  </si>
  <si>
    <t>Завод за контактни елементи, гр. Смолян, кв. Устово</t>
  </si>
  <si>
    <t>27.90</t>
  </si>
  <si>
    <t>"Фесто производство" ЕООД, гр. София, бул. "Христофор Колумб" 7, район "Младост" 1</t>
  </si>
  <si>
    <t>Производство на инструментално производство, гр. Смолян, кв. Устово</t>
  </si>
  <si>
    <t>27.41</t>
  </si>
  <si>
    <t>"Нефертити - Варджиев и сие" ООД, гр. Смолян, ул. "Христо Христов" 31А</t>
  </si>
  <si>
    <t>Дървопреработване, гр. Смолян, Събиране и транспортиране на отпадъци, Третиране на дървесни отпадъци</t>
  </si>
  <si>
    <t>МПП, с. Смилян, общ. Смолян, Производство на млечни продукти</t>
  </si>
  <si>
    <t>10.51</t>
  </si>
  <si>
    <t xml:space="preserve">“Лактена” ООД  МПП гр. Смолян, ул. "Дичо Петров"8, </t>
  </si>
  <si>
    <t>МПП, с. Кутела, общ. Смолян, Производтсво на мляко и млечни продукти</t>
  </si>
  <si>
    <t>ЕТ “Ясен Маджаров” , гр. Смолян, ул. "Заводска" 15</t>
  </si>
  <si>
    <t>Дървопреработване, гр. Смолян, кв. Устово</t>
  </si>
  <si>
    <t>“Робоск” ООД, гр.Смолян, ул. "Кирил и Методий" №15</t>
  </si>
  <si>
    <t>Център за разкомплектоване на ИУМПС-гр. Смолян, ул. "Околовръстна Магистрала"</t>
  </si>
  <si>
    <t>ЕТ "Анри - 64 Андрей Кехайов",  гр. Смолян, бул. "България" №90</t>
  </si>
  <si>
    <t>Бензиностанция - гр. Смолян</t>
  </si>
  <si>
    <t xml:space="preserve"> “Ацер-54” ЕООД с.Смилян, общ.Смолян, ул. "Кокиче" №16</t>
  </si>
  <si>
    <t>Дървопреработване - с. Смилян, общ.Смолян</t>
  </si>
  <si>
    <t>Дървопреработване и Събиране и транспортиране на отпадъци -с. Полк. Серафимово</t>
  </si>
  <si>
    <t>16.2 и 38.11</t>
  </si>
  <si>
    <t>„Александър комерс-1” ООД, гр. Смолян, ул. "П.Р.Славейков" 27</t>
  </si>
  <si>
    <t>Бензиностанция, автомивка , гр. Смолян</t>
  </si>
  <si>
    <t>"Електроразпределение ЮГ" ЕАД, гр. Пловдив, ул. "Христо Г. Данов" №37</t>
  </si>
  <si>
    <t xml:space="preserve">Разпределение на електрическа енергия, Производствена база Смолян, </t>
  </si>
  <si>
    <t>35.13</t>
  </si>
  <si>
    <t>"НЕК" ЕАД, гр. София, ул. "Веслец" 5</t>
  </si>
  <si>
    <t>Електрическа компания, Автобаза гр. Смолян</t>
  </si>
  <si>
    <t>"Структура Инвест ВМ" ЕООД гр. Смолян, ул. "Коста Аврамиков" №8</t>
  </si>
  <si>
    <t>Дървопреработване - гр. Смолян</t>
  </si>
  <si>
    <t>„ Клинър” ООД, гр. Кърджали, ул. "България" №97</t>
  </si>
  <si>
    <t>Сметосъбиране и сметоизвозване</t>
  </si>
  <si>
    <t>38.11</t>
  </si>
  <si>
    <t xml:space="preserve">“Чико – С” ЕООД , гр.Смолян, ул. "Наталия" №5 </t>
  </si>
  <si>
    <t>Дървопреработване - гр .Смолян, кв. Устово, Транспорт на отпадъци</t>
  </si>
  <si>
    <t>“АДП– Смолян” ООД, гр. Смолян, ул. "Рада Казалиева" 1</t>
  </si>
  <si>
    <t>Металообработка, гр. Смолян</t>
  </si>
  <si>
    <t>28.41 и 45.2</t>
  </si>
  <si>
    <t>"НИС-Петрол" ЕООД гр. Смолян, ул. "Невястата"</t>
  </si>
  <si>
    <t>Бензиностанция, гр. Смолян</t>
  </si>
  <si>
    <t>ИСА 2000” ЕООД, гр. София, район "Слатина", ж.к. Гео Милев, ул. "Николай Коперник" №25</t>
  </si>
  <si>
    <t>Автобаза Смолян - Ремонт на автомобили</t>
  </si>
  <si>
    <t>45.2</t>
  </si>
  <si>
    <t>"БТК" АД, гр. София, бул. "Цариградско шосе" 115</t>
  </si>
  <si>
    <t>Телекомуникационна компания, гр. Смолян</t>
  </si>
  <si>
    <t>53.10</t>
  </si>
  <si>
    <t>"Ника сие" ООД,  ул. "Чан" 5, бл. 7, вх. В, ет. 1, ап. 29</t>
  </si>
  <si>
    <t>Хладилен сервиз - гр. Смолян</t>
  </si>
  <si>
    <t>95.21</t>
  </si>
  <si>
    <t>"Райфайзен банк България" ЕАД, гр. София, ул. "Гогол" 18/20</t>
  </si>
  <si>
    <t>Банка, гр. Смолян</t>
  </si>
  <si>
    <t>64.1</t>
  </si>
  <si>
    <t>„Ник стил” ООД, гр.Кърджали, ул. "Заводска" №1</t>
  </si>
  <si>
    <t xml:space="preserve">Автосервиз-гр. Смолян, ул. "Петър Берон" №32                                  </t>
  </si>
  <si>
    <t xml:space="preserve">Площадка за съхранение на ИУГ и НУБА, гр.Смолян, ул. "Бяло море" №3, </t>
  </si>
  <si>
    <t>“Алба текс” ЕООД, гр.Смолян, ул. Димитър Македонски №8</t>
  </si>
  <si>
    <t>Производство на облекло - гр. Смолян, кв.Устово</t>
  </si>
  <si>
    <t>14.19</t>
  </si>
  <si>
    <t>ЕТ “Енчо Чекичев –ДЕСИР 100”, гр. Смолян, ул. "Снежанка" 1</t>
  </si>
  <si>
    <t>ГПК “Ела-2001” с.Солища, с. Гела</t>
  </si>
  <si>
    <t>Дървопреработване, с. Широка лъка, общ. Смолян</t>
  </si>
  <si>
    <t>“Интерретър” ООД, гр.Смолян, ул. "Петър Берон" №6</t>
  </si>
  <si>
    <t>Дърводелско предприятие - гр. Смолян</t>
  </si>
  <si>
    <t>"Митодаив" ЕООД, гр. Смолян, ул. "Димитър Благоев" №46</t>
  </si>
  <si>
    <t>Сервиз за гуми, гр. Смолян, Събиране и транспортиране на отпадъци</t>
  </si>
  <si>
    <t>ГПК “Карлък - СС” – с. Широка лъка</t>
  </si>
  <si>
    <t>Дървопреработване, с. Широка лъка</t>
  </si>
  <si>
    <t>“МБАЛ д-р Братан Шукеров” АД, гр. Смолян, бул. "България" №2</t>
  </si>
  <si>
    <t>Лечебна дейност, гр. Смолян</t>
  </si>
  <si>
    <t>86.1</t>
  </si>
  <si>
    <t>"Медицински център - Смолян" ООД,  гр. Смолян, бул. "България" №2</t>
  </si>
  <si>
    <t>Център за спешна медицинска помощ - гр. Смолян, бул. "България" №2</t>
  </si>
  <si>
    <t>"Диагностично-консултативен център Смолян" ЕООД, гр.Смолян, бул. "България" №2</t>
  </si>
  <si>
    <t>“Скудерия” ЕООД, гр. Смолян, ул. "Околовръстна" №1</t>
  </si>
  <si>
    <t>Дървопреработване, гр. Смолян</t>
  </si>
  <si>
    <t>“Регал Инструмент” ООД, гр. Смолян, ул. "Околовръстна" №1</t>
  </si>
  <si>
    <t>Производство на ножове, гр. Смолян</t>
  </si>
  <si>
    <t>25.71</t>
  </si>
  <si>
    <t xml:space="preserve">"Аз и Ти" ООД, гр.Смолян, бул. "България" №15А </t>
  </si>
  <si>
    <t>Производство на облекло - гр. Смолян</t>
  </si>
  <si>
    <t>ЕТ “Краси-98-Велин Тютюнаров” с. Могилица, общ.Смолян</t>
  </si>
  <si>
    <t>Дървопреработване -с. Могилица, общ. Смолян</t>
  </si>
  <si>
    <t xml:space="preserve">“ОМВ България” ЕООД,гр. София, общ. "Красно село", ул. "Софийски герой"1 бензиностанция </t>
  </si>
  <si>
    <t>“Дюлгер” ООД, гр. Смолян, бул. "България" 58</t>
  </si>
  <si>
    <t>Бетонов възел и варово стопанство, м. "Забадско"</t>
  </si>
  <si>
    <t>23.63</t>
  </si>
  <si>
    <t>Автобаза, дърводелски цех</t>
  </si>
  <si>
    <t>45.2 и 16.2</t>
  </si>
  <si>
    <t>Дървопреработване - с. Смилян, общ. Смолян</t>
  </si>
  <si>
    <t>ЕТ “Фагос-Албена Хаджева” с. Смилян, общ. Смолян, ул. "Пейо Яворов" №16</t>
  </si>
  <si>
    <t>"Платаниус - 4" ЕООД, гр. Смолян ,ул. "Хан Пресиян" 10</t>
  </si>
  <si>
    <t>Оползотворяване на отпадъци от пластмаса и производство на пластмасови изделия, гр. Смолян</t>
  </si>
  <si>
    <t>ГПК “Касъм дере” с .Момчиловци, общ. Смолян, ул."Бор" №1</t>
  </si>
  <si>
    <t>Дървопреработване -  с. Момчиловци, общ.Смолян</t>
  </si>
  <si>
    <t>ЕТ “Костали-Костадин Мусорлиев” с. Момчиловци, общ.Смолян, ул. "Кап.П.Войвода" №37</t>
  </si>
  <si>
    <t>“Тераком” ООД , гр. Смолян, бул ".България" №2</t>
  </si>
  <si>
    <t xml:space="preserve"> Строителна дейност, бетонов възел к.к. “Пампорово”</t>
  </si>
  <si>
    <t>41.20 и 23.63</t>
  </si>
  <si>
    <t>“Райчев” ЕООД, гр. Пловдив, ул. "Братя Бъкстон" 134</t>
  </si>
  <si>
    <t>Автосервиз, гр. Смолян</t>
  </si>
  <si>
    <t>ТПК “Мебел”, гр. Смолян, ул. "Родопи"2</t>
  </si>
  <si>
    <t>Дървопреработване, гр. Смолян, производство на мебели, дограма, оползотворяване на трици и изрезки</t>
  </si>
  <si>
    <t>ЕТ „Емил Шехов-Венцислав Хаджиев”, гр. Смолян , ул. "Невястата" №22</t>
  </si>
  <si>
    <t>„Тера Газ” ЕООД, гр. Смолян, ул. "Тракия" 11А</t>
  </si>
  <si>
    <t>Бензиностанция и автомивка, гр. Смолян</t>
  </si>
  <si>
    <t>47.3, 45.20</t>
  </si>
  <si>
    <t>Производство на работно облекло, гр. Смолян</t>
  </si>
  <si>
    <t>14.13</t>
  </si>
  <si>
    <t>"Билдър.БГ" ЕООД, гр. Смолян, ул."Училищна" №5</t>
  </si>
  <si>
    <t>Строителна дейност, гр. Смолян, транспортиране на отпадъци</t>
  </si>
  <si>
    <t>41.20</t>
  </si>
  <si>
    <t>“Косара -Р” ЕООД, гр. Смолян, ул. "Борова гора" 1</t>
  </si>
  <si>
    <t xml:space="preserve">Производство на облекло - гр. Смолян </t>
  </si>
  <si>
    <t>86.9</t>
  </si>
  <si>
    <t xml:space="preserve">“Център за психично здраве” ЕООД, гр. Смолян, ул. "Хаджи Христо Попгеоргиев" №12    </t>
  </si>
  <si>
    <t>ЕТ “Сигома - Георги Горялков”, гр. Смолян, ул. "Аврора" 2</t>
  </si>
  <si>
    <t>“Елса” ЕООД , гр.Смолян, ул."Кирил и Методий" 17</t>
  </si>
  <si>
    <t>“Чечосан” ЕООД ,гр. Смолян, ул. "Петър Берон" 11</t>
  </si>
  <si>
    <t>Търговия със  строителни материали</t>
  </si>
  <si>
    <t>47.5</t>
  </si>
  <si>
    <t>"Еко форест Груп" ЕООД гр. Смолян, ул. "П. Берон" №11</t>
  </si>
  <si>
    <t>Дървопреработване и производство на пелети Пром. зона "Бостина" гр. Смолян</t>
  </si>
  <si>
    <t>“Рони Транс Къмпани” ЕООД, гр. Смолян, ул. "Мико Иванов" №19</t>
  </si>
  <si>
    <t>Събиране и транспортиране на трици и изрезки, Площадка за съхранение на трици и изрезки и Автобаза, гр. Смолян, кв.Устово</t>
  </si>
  <si>
    <t xml:space="preserve">“Бари транс” ЕООД , гр. Смолян, ул. "Бяло море" 2 </t>
  </si>
  <si>
    <t>Дървопреработване, гр. Смолян, Събиране и транспортиране на отпадъци - гр. Смолян, Третиране на дървесни отпадъци</t>
  </si>
  <si>
    <t>ГПК "Мурджов пожар" с. Славейно, общ . Смолян</t>
  </si>
  <si>
    <t xml:space="preserve">Дървопреработване - с. Славейно, общ. Смолян </t>
  </si>
  <si>
    <t>“Вемис Стил” ООД, гр. Смолян, ул. "Чая" 1, бл.9</t>
  </si>
  <si>
    <t>Монтаж, демонтаж и смяна на автомобилни гуми, гр. Смолян, ул. "Петър Берон" №3</t>
  </si>
  <si>
    <t xml:space="preserve">"Леовехилдо" ЕООД, гр. Смолян, Северна промишлена зона </t>
  </si>
  <si>
    <t>ГПК “Сакарка” с. Левочево, общ. Смолян</t>
  </si>
  <si>
    <t>Дърводобив и дървопреработване, Промишлена зона "Бостина"</t>
  </si>
  <si>
    <t xml:space="preserve">"Лукойл България" ЕООД , гр. София, бул. "Тодор Александров" 42 </t>
  </si>
  <si>
    <t>Бензиностанция гр. Смолян</t>
  </si>
  <si>
    <t>"Петрол" АД, гр.Ловеч, ул. Търговска №12</t>
  </si>
  <si>
    <t xml:space="preserve">Бензиностанция Петрол 5301 - гр. Смолян, кв. " Устово" </t>
  </si>
  <si>
    <t xml:space="preserve">"Смолена ойл" ООД, гр. Смолян, ул. Снежанка №42 </t>
  </si>
  <si>
    <t>Бензиностанция , гр. Смолян</t>
  </si>
  <si>
    <t>Община - Смолян, гр. Смолян, бул."България" №12</t>
  </si>
  <si>
    <t>Регионално депо за  неопасни отпадъци за общините Смолян, Баните, Лъки и Чепеларе -  гр. Смолян, местност Герзовица; Решение по ОВОС СМ-02-02/2005г., обезвреждане на отпадъци</t>
  </si>
  <si>
    <t>38.21</t>
  </si>
  <si>
    <t>“ИСА 2000” ЕООД, гр. София, район "Слатина", ж.к. Гео Милев, ул. "Николай Коперник" №25</t>
  </si>
  <si>
    <t xml:space="preserve">Производствена площадка " Тикале", </t>
  </si>
  <si>
    <t>08.12 и 23.99</t>
  </si>
  <si>
    <t>"Бор-95" ООД , гр. Смолян, ул. "Панорама" 1</t>
  </si>
  <si>
    <t>Дърводелско предприятие, гр. Смолян, производство на врати, мебели и дограма</t>
  </si>
  <si>
    <t>43.32</t>
  </si>
  <si>
    <t>"Г- Перфект" ООД, гр. Смолян, ул. "Дельо войвода" 1</t>
  </si>
  <si>
    <t>ГПК "Борика" с. Стойките</t>
  </si>
  <si>
    <t>Дървопреработване, с. Стойките. общ.Смолян</t>
  </si>
  <si>
    <t xml:space="preserve"> “Кокоимпекс” ООД, гр. Смолян, ул. "Изворна" 2</t>
  </si>
  <si>
    <t xml:space="preserve"> Птицеферма, гр. Смолян</t>
  </si>
  <si>
    <t>01.47</t>
  </si>
  <si>
    <t>ЕТ "Заро-90 Светозар Кисьов", с. Бяла река, общ. Рудозем</t>
  </si>
  <si>
    <t>Транспортна фирма с автосервиз, гр. Смолян</t>
  </si>
  <si>
    <t>"Томов - трейд" ЕООД, гр. Смолян, ул. "Димитър Македонски" №7</t>
  </si>
  <si>
    <t>Площадка за третиране на МРО гр. Смолян, кв. "Устово"</t>
  </si>
  <si>
    <t>“Милк-инженеринг” ООД, гр. Смолян гр. "Червена скала" 23</t>
  </si>
  <si>
    <t>МПП гр. Смолян, Производство на млечни продукти</t>
  </si>
  <si>
    <t>“Родопея  Белев” ЕООД , гр. Смолян, ул. "Тракия" 20</t>
  </si>
  <si>
    <t>МПП, гр. Смолян, Производство на мляко и млечни продукти</t>
  </si>
  <si>
    <t>"Калвърт" ЕООД гр. Рудозем, бул. "България" №9</t>
  </si>
  <si>
    <t>ТМСИ с. Смилян</t>
  </si>
  <si>
    <t>08.1</t>
  </si>
  <si>
    <t>“Пътни Строежи” ЕООД, гр. Пловдив, ул. "Хр. Г. Данов" №22</t>
  </si>
  <si>
    <t xml:space="preserve"> Асфалтова база “Тикале” земл. с. Тикале, общ. Смолян</t>
  </si>
  <si>
    <t>“БКС” ЕООД, гр. Смолян,  ул. "България"№ 3</t>
  </si>
  <si>
    <t xml:space="preserve"> Бетонов възел и гараж гр. Смолян, м. Табаково</t>
  </si>
  <si>
    <t xml:space="preserve">ЕТ “Ваклин Чавдарски” ,гр. Смолян ж.к. "Невястата", бл.12, вх.б, ет.3, ап.22  </t>
  </si>
  <si>
    <t>Магазин за бои-гр. Смолян</t>
  </si>
  <si>
    <t xml:space="preserve">"Аспетрол" ЕООД, гр. Смолян, ул. Хаджи Бечев №6 </t>
  </si>
  <si>
    <t>Бензиностанция гр. Смолян, кв. Устово</t>
  </si>
  <si>
    <t>Бензиностанция с. Широка лъка</t>
  </si>
  <si>
    <t>"Гранит-М" ООД, с. Смилян, ул. Васил Левски №9</t>
  </si>
  <si>
    <t>Бензиностанция с. Смилян</t>
  </si>
  <si>
    <t>"Мурджев транс" ЕООД, гр. Смолян, ул. "Д-р Заменхов" 22</t>
  </si>
  <si>
    <t>Строителна и транспортна дейност, гр. Смолян; Събиране и транспортиране на отпадъци</t>
  </si>
  <si>
    <t>"Зеленов" ЕООД, гр. Смолян, ул. "Княз Борис І" №4</t>
  </si>
  <si>
    <t xml:space="preserve">Авторемонтни услуги - гр. Смолян </t>
  </si>
  <si>
    <t>"Во енд ко" ЕООД , гр.Смолян, ул. "Младост" №6</t>
  </si>
  <si>
    <t>Сервиз за гуми гр. Смолян,</t>
  </si>
  <si>
    <t>ЕТ "Никра 111", гр. Смолян, кв. Устово, Кооперативен пазар</t>
  </si>
  <si>
    <t>Селскостопански магазин - склад -гр. Смолян</t>
  </si>
  <si>
    <t>"Иридика" ООД, гр. Пловдив, ул ."Зорница" №3</t>
  </si>
  <si>
    <t xml:space="preserve">Бензиностанция-с. Момчиловци </t>
  </si>
  <si>
    <t>47.2</t>
  </si>
  <si>
    <t>ЕТ "Харт-Юлия Красимирова", гр. Смолян, бул. "България" 28, вх. Б, ет. 2, ап. 2</t>
  </si>
  <si>
    <t>Склад за строителни материали-гр. Смолян</t>
  </si>
  <si>
    <t>43.99</t>
  </si>
  <si>
    <t>„Спектър 2002” ЕООД, гр. Смолян, бул."България" 28, вх. Б, ет. 2, ап. 2</t>
  </si>
  <si>
    <t>Магазин за бои - гр. Смолян</t>
  </si>
  <si>
    <t>47.52</t>
  </si>
  <si>
    <t>"Челебиеви" ООД гр. Смолян, ул. "Кайнадина" №7</t>
  </si>
  <si>
    <t>Магазин за строителни материали-гр.Смолян</t>
  </si>
  <si>
    <t>"Велец-94" ЕООД, гр. Смолян, ул. "Проф. Асен Василев" 25</t>
  </si>
  <si>
    <t>Автосервиз-гр. Смолян</t>
  </si>
  <si>
    <t>"Автосервиз Дельо" ЕООД, гр.Смолян, ул. "Възход" 2, вх.В ет.2 , ап. 5</t>
  </si>
  <si>
    <t>Автосервиз-гр. Смолян, Инсталация за пребоядисване на автомобили</t>
  </si>
  <si>
    <t xml:space="preserve">„Нипекс Н” ООД, гр. Смолян, ул. "Студентска" №63 </t>
  </si>
  <si>
    <t>Производство на хляб, хлебни и сладкарски изделия, гр. Смолян</t>
  </si>
  <si>
    <t>10.71</t>
  </si>
  <si>
    <t xml:space="preserve">„Анастас Анчев” ООД, гр. Смолян, ул."Боровец" 20 </t>
  </si>
  <si>
    <t>Производство на хляб и хлебни изделия, гр. Смолян</t>
  </si>
  <si>
    <t xml:space="preserve">ЕТ „Чино Николай Чиновски”,гр. Смолян, ул. "Оборище"  </t>
  </si>
  <si>
    <t xml:space="preserve"> Производство на хляб, хлебни и сладкарски изделия, гр. Смолян</t>
  </si>
  <si>
    <t xml:space="preserve">„Мега лукс” ООД, гр. Смолян, ул. "Заводска" </t>
  </si>
  <si>
    <t>Производство на осветителни тела, гр. Пловдив</t>
  </si>
  <si>
    <t>27.40</t>
  </si>
  <si>
    <t>"Сладък рай" ООД, гр. Смолян, бул. "България" 57</t>
  </si>
  <si>
    <t>Търговия със захарни изделия, гр. Смолян</t>
  </si>
  <si>
    <t>47.24</t>
  </si>
  <si>
    <t>47.78</t>
  </si>
  <si>
    <t>„Рофис” ООД, гр. Смолян, ул. "Спортна" 8</t>
  </si>
  <si>
    <t>Търговия с МПС, гр. Смолян</t>
  </si>
  <si>
    <t>45.11</t>
  </si>
  <si>
    <t>ПК „Родопа - Райково", гр. Смолян, ул. "Родопи" 99 А</t>
  </si>
  <si>
    <t xml:space="preserve">"АМК МАК” ЕООД, гр. Смолян, ул. "Чан" №19 </t>
  </si>
  <si>
    <t>Производство на хляб, хлебни и захарни изделия, гр. Смолян, ул. "Чан" №19</t>
  </si>
  <si>
    <t xml:space="preserve">ПК " Устово", гр. Смолян, ул. "Тракия" 76 </t>
  </si>
  <si>
    <t>Производство на хляб, гр. Смолян</t>
  </si>
  <si>
    <t>"КРЕС БК" ООД гр. Стара Загора, ул. "Генерал Гурко" №98;</t>
  </si>
  <si>
    <t>Супермаркет         гр. Смолян, ул. "Родопи" №59;</t>
  </si>
  <si>
    <t>47.22</t>
  </si>
  <si>
    <t>"Зенит" ООД гр. Смолян, бул. "България" №42</t>
  </si>
  <si>
    <t>Хранителен магазин в гр. Смолян</t>
  </si>
  <si>
    <t>"Бизнес-97" ЕООД, гр. Смолян, ул. "Хан Аспарух" №3</t>
  </si>
  <si>
    <t>„Икотекс” ООД,гр.Смолян, ул. "Карлък" №3</t>
  </si>
  <si>
    <t xml:space="preserve"> Текстилно предприятие-с. Момчиловци, общ. Смолян</t>
  </si>
  <si>
    <t>13.99</t>
  </si>
  <si>
    <t xml:space="preserve">„Софияна” ЕООД, гр. Смолян, ул. "Незабравка" 2 </t>
  </si>
  <si>
    <t>"Росица Кънчева" ООД гр.Смолян, ул. "Водопад" №11</t>
  </si>
  <si>
    <t xml:space="preserve"> Производство на спално бельо-гр. Смолян</t>
  </si>
  <si>
    <t xml:space="preserve">"Кискинов" ЕООД, гр. Смолян, ул. "Станевска" 9 </t>
  </si>
  <si>
    <t>Производство на закуски, гр. Смолян</t>
  </si>
  <si>
    <t>ЕТ "Ана Любенова" гр. Смолян, ул. "Миньорска" №3</t>
  </si>
  <si>
    <t>Обществена пералня в гр. Смолян</t>
  </si>
  <si>
    <t>96.01</t>
  </si>
  <si>
    <t>ЕТ „Захари Терзиев”, гр. Смолян, ул. "Бачо Киро" №3</t>
  </si>
  <si>
    <t xml:space="preserve"> „Асен Младенчев-2002” ЕООД, гр.Смолян, бул. "България" №25</t>
  </si>
  <si>
    <t>Дървопреработване - с. Ровино, общ.Смолян</t>
  </si>
  <si>
    <t xml:space="preserve"> „Янев-79” ЕООД, гр. Смолян, ул. "Александър Стамболийски" №10 </t>
  </si>
  <si>
    <t>"Марс - МВ" АД, с. Момчиловци, общ. Смолян</t>
  </si>
  <si>
    <t>Автосервиз, с. Момчиловци</t>
  </si>
  <si>
    <t>ЕТ „Решад Якубов”, гр. Смолян, кв. Петровица ул. Бр.Шукеров № 22 бл. А-2 вх.В ап.40</t>
  </si>
  <si>
    <t>„Томи кар” ЕООД, гр. Смолян, ул. "Атанас Беров" 1</t>
  </si>
  <si>
    <t>"В и К" ЕООД, гр.Смолян, ул. "П.Р. Славейков" №2</t>
  </si>
  <si>
    <t>36.0</t>
  </si>
  <si>
    <t>ГПСОВ - Смолян-пречистване на води</t>
  </si>
  <si>
    <t>37.00</t>
  </si>
  <si>
    <t>"Смолина" ООД, гр.Смолян, ул."Миньорска"№3</t>
  </si>
  <si>
    <t>ЕТ „Бони – Боян Кавалов”, с.Смилян, ул. "Ангел Тунев" №5</t>
  </si>
  <si>
    <t xml:space="preserve"> Автосервиз и автомивка - с. Смилян, общ.Смолян</t>
  </si>
  <si>
    <t>„Кайнадина" ЕООД, гр. Смолян, бул. "България" 90</t>
  </si>
  <si>
    <t>Печатница, гр. Смолян</t>
  </si>
  <si>
    <t>18.12</t>
  </si>
  <si>
    <t>"Принтаком Дизайн" ООД, гр. Смолян, бул. "България" №75</t>
  </si>
  <si>
    <t>Печатница,гр. Смолян, бул. "България" №75</t>
  </si>
  <si>
    <t>ЕТ „Димитър Ганзуров”, гр. Смолян, ул. "24-ти май"12</t>
  </si>
  <si>
    <t>Печатница гр. Смолян</t>
  </si>
  <si>
    <t>„Вес -3” ЕООД гр. Смолян, ул. "Тракия" 34А</t>
  </si>
  <si>
    <t>Автосервиз  и автомивка гр. Смолян</t>
  </si>
  <si>
    <t>„Елстрой” ООД, гр.Смолян, бул. "България" 58 ет.2 ап.15</t>
  </si>
  <si>
    <t>Строителна дейност - гр. Смолян</t>
  </si>
  <si>
    <t>ЕТ „Боянка Белакова”, гр.Смолян, ул. "Грудьо войвода"  12</t>
  </si>
  <si>
    <t xml:space="preserve"> „Асен Асенов” ЕООД , гр. Смолян, кв. "Невястата", бл. 13, вх А</t>
  </si>
  <si>
    <t>Склад за хранителни стоки, гараж, гр. Смолян</t>
  </si>
  <si>
    <t>46.17</t>
  </si>
  <si>
    <t xml:space="preserve"> „Мерто К” ООД,  гр. Смолян, ул. "Туристическа" №36</t>
  </si>
  <si>
    <t xml:space="preserve">„Айсберг” ООД,гр.Смолян, ул. "Наталия",  бл. "Бряст" </t>
  </si>
  <si>
    <t xml:space="preserve">„Ауто Каневски” ЕООД,с. Момчиловци, общ. Смолян, ул. "Рибарска" 41 </t>
  </si>
  <si>
    <t>Автосервиз и климатични системи, гр. Смолян</t>
  </si>
  <si>
    <t>"Тоди" ООД, гр.Смолян, ул. "Кокиче" №1</t>
  </si>
  <si>
    <t>Производство на контактни елементи-гр. Смолян</t>
  </si>
  <si>
    <t>26.11</t>
  </si>
  <si>
    <t>"Витасин" ООД, гр.Смолян, ул. "Перелик" бл.8 вх. Б, ап.14</t>
  </si>
  <si>
    <t>Производство на козметични продукти - гр. Смолян</t>
  </si>
  <si>
    <t>20.42</t>
  </si>
  <si>
    <t>"Тамарин" ЕООД, гр.Смолян, ул. "Полк. Дичо Петров" №14</t>
  </si>
  <si>
    <t>Производство на сладкарски изделия - гр. Смолян</t>
  </si>
  <si>
    <t>10.72</t>
  </si>
  <si>
    <t>“Рих” ООД , гр.Мадан, ул. "Вечерница" №10</t>
  </si>
  <si>
    <t>Бензиностанция -гр. Смолян, кв.Устово</t>
  </si>
  <si>
    <t>Почивна база - НЕК, гр.София, район "Оборище", п.код 1000, ул. "Триадица" 8</t>
  </si>
  <si>
    <t>к. к. Пампорово, ПОК „Енерго”</t>
  </si>
  <si>
    <t>55.10</t>
  </si>
  <si>
    <t>" ТИ ЕНД СИ -Холидей" ЕООД, гр Бургас, ж.к. Славейков</t>
  </si>
  <si>
    <t>к. к. Пампорово, хотел "Ива и Елена" 0877335633</t>
  </si>
  <si>
    <t xml:space="preserve">"Пещерски" ЕООД, гр. Пловдив, ж.к. "Тракия", Бл. №225 </t>
  </si>
  <si>
    <t>Вилно селище "Четирите сезона", местност "Хайдушки поляни", общ. Смолян</t>
  </si>
  <si>
    <t>55.1</t>
  </si>
  <si>
    <t>Туристическо дружество "Карлък" Сдружение, гр. Смолян, ул. "Дичо Петров"№12</t>
  </si>
  <si>
    <t>хижа "Момчил юнак", местност "Момчил юнак</t>
  </si>
  <si>
    <t>"ИНТЕЛЕКТ КООП" ЕООД, гр.Пловдив, ул. Константин Нунков №13А</t>
  </si>
  <si>
    <t>Х-л КООП Рожен,  КК Пампорово</t>
  </si>
  <si>
    <t>"БЕЛМОНТ ХОЛИДЕЙ " ООД, КК Пампшорово , х-л Белмонт</t>
  </si>
  <si>
    <t>Х-л Белмонт, КК Пампорово</t>
  </si>
  <si>
    <t>"Хотел Финландия" АД, КК Пампорово</t>
  </si>
  <si>
    <t xml:space="preserve">к. к. Пампорово,  х-л "Лапландия" </t>
  </si>
  <si>
    <t>"Хотел Финландия" АД,  КК Пампорово</t>
  </si>
  <si>
    <t xml:space="preserve">к. к. Пампорово,  хотел  "Финландия" </t>
  </si>
  <si>
    <t>"ДИАЛМА-ПС" ЕООД гр. Пловдив, хотел "Мурсалица" к.к Пампорово, общ. Смолян</t>
  </si>
  <si>
    <t>х-л Мурсалица, КК Пампорово</t>
  </si>
  <si>
    <t>"ЕЛИНА А Д " ЕООД, гр. Стара Загора, ул. Райна Кандева, № 65</t>
  </si>
  <si>
    <t>х-л Елина, КК пампорово</t>
  </si>
  <si>
    <t>"БУЗИДИС ХОЛИДЕЙ" ЕООД, гр. Смолян, ул. Перелик №8</t>
  </si>
  <si>
    <t>х-л Белвю, КК пампорово</t>
  </si>
  <si>
    <t>"ЛУССО ХОЛИДЕЙ" ООД, гр. Пловдив, ул. Гоце Делкчев № 7</t>
  </si>
  <si>
    <t>х-л Невяста, КК Пампорово</t>
  </si>
  <si>
    <t>"ИЗПЪЛНИТЕЛНА АГЕНЦИЯ ВОЕННИ КЛУБОВЕ И ВОЕННО- ПОЧИВНО ДЕЛО, гр. София, бул. Цар Освободител №7</t>
  </si>
  <si>
    <t>х-л Хармония, КК Пампорово</t>
  </si>
  <si>
    <t>"Стената Пропърти Мениджмънт" ООД, гр.Пловдив, бул. "Марица" №85</t>
  </si>
  <si>
    <t>х-л Стената, КК Пампорово</t>
  </si>
  <si>
    <t>"Творчески дом на БНТ" гр.София, ул. Сан Стефано №29</t>
  </si>
  <si>
    <t>х-л БНТ, КК пампорово</t>
  </si>
  <si>
    <t>"Венид Пампорово" ЕООД, гр. Бургас, ж.к. "Славейков", х-л "Мираж" 93</t>
  </si>
  <si>
    <t>к. к. Пампорово, хотел "Манастира-1"</t>
  </si>
  <si>
    <t>"Венид Пампорово" ЕООД, гр. Бургас, ж.к. "Славейков", х-л "Мираж" 94</t>
  </si>
  <si>
    <t>к. к. Пампорово, хотел "Манастира-3"</t>
  </si>
  <si>
    <t>"ДНМ" ЕООД, гр. Смолян, ул. "Орфей" №3</t>
  </si>
  <si>
    <t>к. к. Пампорово, хотел "Гранд Манастира"</t>
  </si>
  <si>
    <t>Почивна база на МС  Орлица - Пампорово, гр. Смолян</t>
  </si>
  <si>
    <t>к. к. Пампорово, почивна база на Министерси съвет "Орлица"</t>
  </si>
  <si>
    <t>"Форего Пропърти Мениджмънт" ЕАД, гр. Пловдив, район Централен,  бул. "Княгиня Мария Луиза" 25А, ет. 1</t>
  </si>
  <si>
    <t>к. к. Пампорово, Комплекс "Замъка"</t>
  </si>
  <si>
    <t>"БР -  Мениджмънт" ЕООД, гр.Несебър</t>
  </si>
  <si>
    <t>к. к. Пампорово, Апартхотел "Форест Нук"</t>
  </si>
  <si>
    <t>"Камелия Мениджмънд" ООД, гр. Варна, район Приморски, ул. "Генерал Столетов" 15, вх. А, ет. 7, ап. 53</t>
  </si>
  <si>
    <t>к. к. Пампорово, хотел "Камелия"</t>
  </si>
  <si>
    <t xml:space="preserve">"АММА Комерс" ООД, с. Стойките, общ. Смолян,  комплекс "Перелик Палас", офис 2 </t>
  </si>
  <si>
    <t xml:space="preserve">с. Стойките, общ. Смолян,  хотелски комплекс "Перелик Палас" </t>
  </si>
  <si>
    <t>"Ефект-3" ООД, гр. София, район "Възраждане", п.код 1000, "Княгиня Мария Луиза"  29</t>
  </si>
  <si>
    <t>к. к. Пампорово,  вилно селище "Малина" и резеденция "Малина"</t>
  </si>
  <si>
    <t xml:space="preserve">"Болид" ООД, гр. Стара Загора, ул. "Патриарх Евтимий" №138 </t>
  </si>
  <si>
    <t xml:space="preserve">к. к. Пампорово,  хотел "Пинк Хилс" </t>
  </si>
  <si>
    <t>БНБ, гр. София, пл. "Александър Батенберг" 1</t>
  </si>
  <si>
    <t>Почивна база, Панорамен път Смолян</t>
  </si>
  <si>
    <t>ДТС "Стриим Пампорово" ООД, х-л "Стрийм Ризорт", с. Стойките</t>
  </si>
  <si>
    <t xml:space="preserve">к. к. Пампорово,  хотел "Стрийм резорт" </t>
  </si>
  <si>
    <t>"Е енд С Имоти" ООД, гр. Стара Загора, ул. "Радецки" 5, кв. "Ремиза"</t>
  </si>
  <si>
    <t>Ваканционно селище, "Маунтин лейк""Езерата", гр. Смолян, местност "Лъгът"</t>
  </si>
  <si>
    <t>Община Смолян, гр. Смолян, бул. "България" 12</t>
  </si>
  <si>
    <t>ДПЛПР, с. Петково, общ. Смолян</t>
  </si>
  <si>
    <t>"Брадърс Комерс" ООД, гр. Смолян, ул. Тракия №2</t>
  </si>
  <si>
    <t>Склад за хранителни стоки</t>
  </si>
  <si>
    <t>"Битур" ООД, гр. Варна, ул. "Иван Драсов" 13</t>
  </si>
  <si>
    <t>Хотел "Родона", местност "Хайдушки поляни"</t>
  </si>
  <si>
    <t>„Каси” ООД, гр.Смолян, ул. "Гимназиална" №2</t>
  </si>
  <si>
    <t xml:space="preserve">Хладилен сервиз-Смолян, </t>
  </si>
  <si>
    <t>Община Смолян</t>
  </si>
  <si>
    <t>Контрол по изпълнение на чл. 27 от ЗЧАВ</t>
  </si>
  <si>
    <t>84.11</t>
  </si>
  <si>
    <t>Контрол по изпълнение на чл. 19, ал. 3 и чл. 52, ал. 1 и ал. 3 и съгласно чл. 113, ал. 1, т. 2 от ЗУО</t>
  </si>
  <si>
    <t>„БКС” ООД, гр. Смолян, бул. "България"12</t>
  </si>
  <si>
    <t>ТСИ, м. "Тикале"</t>
  </si>
  <si>
    <t>Община Смолян, бул. "България" 12</t>
  </si>
  <si>
    <t>Склад за съхранение на пестициди с изтекъл срок на годност, с. Търън, общ. Смолян</t>
  </si>
  <si>
    <t>Склад за съхранение на пестициди с изтекъл срок на годност м. "Герзовица",  общ. Смолян</t>
  </si>
  <si>
    <t>"НМБ - транспорт" ЕООД гр. Смолян, ул. "Тракия"16</t>
  </si>
  <si>
    <t>Събиране и транспортиране на гуми</t>
  </si>
  <si>
    <t>38.1</t>
  </si>
  <si>
    <t>"Орфей експрес" ООД гр. Смолян, ул. "Момчил юнак"2</t>
  </si>
  <si>
    <t>Транспортна дейност и автомивка гр. Смолян</t>
  </si>
  <si>
    <t>"Пелтеков Ауто" ООД гр. Смолян, ул. "Невястата" 23</t>
  </si>
  <si>
    <t>Автосервиз гр. Смолян</t>
  </si>
  <si>
    <t>"Автомаркет Груп" ООД гр. Смолян, ул. "Деспот Слав"10</t>
  </si>
  <si>
    <t>"Синаневи и синове" гр. Смолян, ул."Величко Порфиров"</t>
  </si>
  <si>
    <t>Дървопреработване и производство на пелети в гр. Смолян и Площадка за третиран на дървесни отпадъци-гр. Смолян, УПИ II, ПИ с идентификатор 67653.912.453, кв.10</t>
  </si>
  <si>
    <t>"ДМ БЪЛГАРИЯ" ЕООД, гр. София, общ. Столична, р-н Слатина; ул. Никола Тесла  5; Ет. 6</t>
  </si>
  <si>
    <t>"Медицински център Марамир" ООД,  гр. Смолян, бул. "Деспот Слав" №1, вх.А, ап.6</t>
  </si>
  <si>
    <t>Лечебна дейност, гр. Смолян, ул. "Дичо Петров" №1А</t>
  </si>
  <si>
    <t>"Затворническо общежитие - Герзовица" местност "Герзовица", земл. на гр. Смолян</t>
  </si>
  <si>
    <t>МПП и дървопреработване</t>
  </si>
  <si>
    <t>10.51 и 16.2</t>
  </si>
  <si>
    <t>"Уникредит Булбанк" АД гр. Смолян, ул. "Кольо Шишманов" №59</t>
  </si>
  <si>
    <t>"НИКО" ЕООД гр. Смолян, ул. "Хаджи Христо Попгеоргиев" №32</t>
  </si>
  <si>
    <t>Сервиз за гуми</t>
  </si>
  <si>
    <t>"ОББ" АД гр. Смолян, бул. "България" №5</t>
  </si>
  <si>
    <t>Банка гр. Смолян</t>
  </si>
  <si>
    <t>"Микони" ООД гр. Смолян, ул. "Карлък" №3</t>
  </si>
  <si>
    <t>Производство на пътни знаци и маркировка</t>
  </si>
  <si>
    <t>"Суни транс" ЕООД гр. Смолян, ул. "Оборище"</t>
  </si>
  <si>
    <t>Транспортна дейност</t>
  </si>
  <si>
    <t>49.41</t>
  </si>
  <si>
    <t>ЕТ "Захари Хаджийски - Деси" с. Тикале, общ. Смолян</t>
  </si>
  <si>
    <t>Третиране и транспортиране на дървесни отпадъци, производство на пелети</t>
  </si>
  <si>
    <t>16.29</t>
  </si>
  <si>
    <t>Дървопреработващо предприятие в гр. Смолян</t>
  </si>
  <si>
    <t>"Булпалет" ООД гр. Смолян, ул. "Васил Петлешков" №22</t>
  </si>
  <si>
    <t>"Родопи Текстил" ООД гр. София, район "Лозенец", ул. "Димитър Каджикоцев" №7</t>
  </si>
  <si>
    <t>Проидводство на облекло - цех в гр. Смолян, ул. "Хаджи Иван Бечев" №1</t>
  </si>
  <si>
    <t>"Абрашев-еко" ЕООД с. Широка лъка, ул. "Чуката" №13</t>
  </si>
  <si>
    <t>Дървопреработващо предприятие</t>
  </si>
  <si>
    <t>"Боби лес" ЕООД с. Широка лъка, ул. "Карлък" №4</t>
  </si>
  <si>
    <t>"Димитър Бойков -Ади" ЕООД гр. Мадан, ул. "Обединение" №64</t>
  </si>
  <si>
    <t>Супермаркет "Арена" гр. Смолян</t>
  </si>
  <si>
    <t>"БМ Трейдинг-Смолян" ЕООД гр. Смолян, ул ."Кирил и Методий" №11</t>
  </si>
  <si>
    <t>Бетонов възел "Средок" гр. Смолян</t>
  </si>
  <si>
    <t>"Паро" ЕООД гр. Смолян, ул. "Паисий Хилендарски" №1</t>
  </si>
  <si>
    <t>14.1</t>
  </si>
  <si>
    <t>"Боринвест-02" ЕООД гр. Смолян, ул. "Гребенец" №2</t>
  </si>
  <si>
    <t>Цех за дървопреработка, гр. Смолян, ул. "Миньорска" №49 А</t>
  </si>
  <si>
    <t>"Ина стил" ООД гр. Смолян, ул. "Момина скала" №5</t>
  </si>
  <si>
    <t>Производство на облекло -гр. Смолян</t>
  </si>
  <si>
    <t>Дървопреработващо предприятие и Събиране и транспортиране на отпадъци в гр. Смолян, ул. "Околовръстна" №1</t>
  </si>
  <si>
    <t>"Партнерс" ООД гр. Смолян, ул. "Тракия" №2</t>
  </si>
  <si>
    <t>Супермаркет "Парти Мес" гр. Смолян, ул. "Тракия" №4А</t>
  </si>
  <si>
    <t>"Фунгороси" ЕООД гр. Смолян, ул. Миньорска №1</t>
  </si>
  <si>
    <t xml:space="preserve">Съхранение на гъби </t>
  </si>
  <si>
    <t>02.30</t>
  </si>
  <si>
    <t>ЕТ "Мирослав Кочмаров-Роса МБ" гр. Смолян, ул. "Дичо Петров" №8</t>
  </si>
  <si>
    <t xml:space="preserve">Транжорна и заведение за бързо хранене "Бохеми" </t>
  </si>
  <si>
    <t>56.10</t>
  </si>
  <si>
    <t>"Данс Ауто" ООД гр. Смолян, ул. "Гео Милев" №16</t>
  </si>
  <si>
    <t>Автосервиз гр. Смолян, ул. "Родопи" №4 А</t>
  </si>
  <si>
    <t>СТД"-Ауто ЕООД гр. Смолян, ул. "Момина скала" №4</t>
  </si>
  <si>
    <t>Автосервиз гр. Смолян,</t>
  </si>
  <si>
    <t>"Рай авто 87" ЕООД гр. Смолян, ул. "Дичо Петров" №8</t>
  </si>
  <si>
    <t>Автосервиз гр. Смолян, ул. "Коста Аврамиков" №44</t>
  </si>
  <si>
    <t>ЕТ "Маник-Николай Ръжеников" гр. Смолян, ул. "Дичо Петров" №14, вх. А, ет. 1, ап. 2</t>
  </si>
  <si>
    <t xml:space="preserve">Цех за производство на закуски в гр. Смолян, </t>
  </si>
  <si>
    <t>"ВАН-2010" ООД гр. Рудозем, ул. "Атанас Буров", бл. 20, ап.1;</t>
  </si>
  <si>
    <t>Склад за полимерни торбички и препарати гр. Смолян</t>
  </si>
  <si>
    <t>46.19</t>
  </si>
  <si>
    <t>"Николай Станчев" ЕООД гр. Смолян, бул. "България" №29, ет. 1, ап. 3;</t>
  </si>
  <si>
    <t>Производство и разнос на готови храни гр. Смолян</t>
  </si>
  <si>
    <t>10.85</t>
  </si>
  <si>
    <t>Пелет Енерджи ЕООД гр. Смолян, ул. "Коста Аврамиков" №32</t>
  </si>
  <si>
    <t>Площадка за третиране на производствени отпадъци - Производство на пелети в с. Смилян, общ. Смолян</t>
  </si>
  <si>
    <t>"Тарънски" ЕООД с. Виево, общ. Смолян</t>
  </si>
  <si>
    <t>"Слава - БГ" ЕООД гр. Смолян, ул. "Чан" №25</t>
  </si>
  <si>
    <t>Автосервиз гр. Смолян, ул. "П. Рачев Славейков"</t>
  </si>
  <si>
    <t>"Сафра - БГ" ЕООД гр. София, ул. "Алабин"№28</t>
  </si>
  <si>
    <t>Производство на облекло - гр. Смолян, ул. "Д. Македонски" 8</t>
  </si>
  <si>
    <t xml:space="preserve">"Тонита М" ЕООД гр. гр. Пловдив; Район р-н Северен; бул . "България"  158; </t>
  </si>
  <si>
    <t>Дървопреработване гр. Смолян, ул ."Дунав" №1</t>
  </si>
  <si>
    <t xml:space="preserve">"Авангард Еко Консулт" ЕООД гр. Смолян, ул. "Хаджи Христо Попгеоргиев" №18, вход В; ет. 2; ап. 3; </t>
  </si>
  <si>
    <t>Транспортиране на отпадъци</t>
  </si>
  <si>
    <t>"Арс-Екодизайн" ЕООД гр. Смолян, ул. "Алеко Константинов" №16</t>
  </si>
  <si>
    <t>Дървопреработване и производство на пелети, гр. Смолян</t>
  </si>
  <si>
    <t>"Радев и Ко 11" ООД гр. Смолян, ул. "Зора" №12</t>
  </si>
  <si>
    <t>"Караджов 84" ЕООД с. Орешец, общ. Смолян</t>
  </si>
  <si>
    <t>Сервиз за гуми с. Орешец, общ. Смолян</t>
  </si>
  <si>
    <t>"Ташкънлар БГ" ООД гр. Смолян, квартал "Невястата", ул. "Елица" №5А, ап.8</t>
  </si>
  <si>
    <t>Дървопреработващ цех, с. Смилян</t>
  </si>
  <si>
    <t xml:space="preserve">"Адванс строй" ЕООД гр. Смолян, бул.''България''  9; бл. Изчислителен център; Ет. 4; </t>
  </si>
  <si>
    <t xml:space="preserve">"Дринкс" ЕООД гр. Смолян, ул. "Евридика" №12,вход Б; ет. 4; ап. 25; </t>
  </si>
  <si>
    <t>Сервиз за гуми гр. Смолян</t>
  </si>
  <si>
    <t>"Мирча" ЕООД гр. Смолян, ул ."Евридика" №2</t>
  </si>
  <si>
    <t>Ремонт на ел. двигатели гр. Смолян</t>
  </si>
  <si>
    <t>33.12</t>
  </si>
  <si>
    <t>"Транс Ню" ООД, гр. Смолян , ул. Зора №12</t>
  </si>
  <si>
    <t>Транспортиране на производствени отпадъци</t>
  </si>
  <si>
    <t>"Корпус-2004"ООД гр. Смолян, ул. Гео Милев №57</t>
  </si>
  <si>
    <t>"Хаджиев" ЕООД гр. Смолян, ул. "Васил Левски" 1</t>
  </si>
  <si>
    <t xml:space="preserve"> "Дудеви" ООД, МПП КК "Пампорово",гр. София,р-н "Красно село",ул. Дамян  Груев №31</t>
  </si>
  <si>
    <t xml:space="preserve">МПП с. Стойките </t>
  </si>
  <si>
    <t>"ПРИРОДА КОНСУЛТ" ЕООД, гр. Пловдив; Район р-н Южен; ул. „Македония”  75</t>
  </si>
  <si>
    <t>Плащадка за третиране на производствени отпадъци-гр. Смолян, ул. "Коста Аврамиков" №53;</t>
  </si>
  <si>
    <t>"АИКК" ЕООД, гр. Смолян, ул. "Проф. Асен Василев" №9</t>
  </si>
  <si>
    <t xml:space="preserve">"Еко-Титан Груп" АД, гр. Смолян, ул. "П.Р.Славейков" №2А </t>
  </si>
  <si>
    <t>"Валмаркт" ЕООД, гр. Смолян, ул. "Васил Райдовски" №71</t>
  </si>
  <si>
    <t>"Ариете Логистикс" ЕООД гр.Смолян, ул. "Тракия" №12</t>
  </si>
  <si>
    <t>Щамповане на пласмасови детайли , гр. Смолян, Транспортиране на отпадъци</t>
  </si>
  <si>
    <t>"ДИМИС-3000" ЕООД, гр. Смолян, ул. "Атанас Беров" №1</t>
  </si>
  <si>
    <t>Автосервизна дейност, гр. Смолян, ул. "Околовръстна" №1</t>
  </si>
  <si>
    <t>МЦ "Смоляни" ООД АСИМП, гр. Смолян, ул. "Бузлуджа" №7А</t>
  </si>
  <si>
    <t>Амбулатория за специализирана извънболнична помощ-лечение на очни заболявания, гр. Смолян, ул. "Бузлуджа" №7А</t>
  </si>
  <si>
    <t>87.1</t>
  </si>
  <si>
    <t>"Динамика Авто" ЕООД, гр. Смолян, ул. "Мургавец" №16</t>
  </si>
  <si>
    <t>Автосервизна дейност, гр. Смолян, ул. "Родопи" №4</t>
  </si>
  <si>
    <t>"ЕИ ЕНД ДЖИ 2019" ЕООД, гр.Пловдив кв.В. Левски №52</t>
  </si>
  <si>
    <t>Склад за хранителни стоки, гр. Смолян, кв. "Станевска махала"</t>
  </si>
  <si>
    <t>46.32</t>
  </si>
  <si>
    <t>"Косер" АД, гр. Варна, ул. "Марко Балабанов" №47</t>
  </si>
  <si>
    <t xml:space="preserve">Магазин за авточасти, гр. Смолян </t>
  </si>
  <si>
    <t>45.32</t>
  </si>
  <si>
    <t>Елит Кар ООД, гр. Варна, бул. "Сливница" №137</t>
  </si>
  <si>
    <t>"Тех-Ко" ООД, гр. София, ул. "Мара Бунева" №99</t>
  </si>
  <si>
    <t>"Йорданов-89" ЕООД гр. Смолян, бул. "България" 65</t>
  </si>
  <si>
    <t xml:space="preserve">Продажба на дрехи втора употреба "Мания" </t>
  </si>
  <si>
    <t>47.79</t>
  </si>
  <si>
    <t>ЕТ "Виктория-Стоян Моллов Гр.Смолян ул Евридика 2</t>
  </si>
  <si>
    <t xml:space="preserve">Продажба на дрехи втора употреба гр. Смолян бул. " България №28" </t>
  </si>
  <si>
    <t>"НЦЖЗ-Смолян", гр. Смолян, ул Невяста № 35</t>
  </si>
  <si>
    <t>Кравеферма и МПП</t>
  </si>
  <si>
    <t>"Ековат-България" ЕООД, гр. Смолян, ул. "Бяло море" №2, бл. №6, вх. А</t>
  </si>
  <si>
    <t>Дейности по събиране и транспортиране на отпадъци</t>
  </si>
  <si>
    <t>"Груп Моулдинг" ЕООД гр.Смолян, ул. "Тракия" №12</t>
  </si>
  <si>
    <t xml:space="preserve">Производство на пластмасови детайли за автомобили, гр. Смолян, ул. "Тракия" №12        </t>
  </si>
  <si>
    <t>"РБ Ауто-06" ЕООД, гр. Смолян, ул. "Възход" №2</t>
  </si>
  <si>
    <t>Автобояджийски и тенекеджийски услуги, сервиз "Дельо"</t>
  </si>
  <si>
    <t>45.20 и 7213</t>
  </si>
  <si>
    <t>"Пампорово Бус" ЕООД, гр. Смолян, ул. "Дичо Петров" №35</t>
  </si>
  <si>
    <t>Транспортна фирма, автосервиз, гр. Смолян, м. "Амзово"</t>
  </si>
  <si>
    <t>Р "Сосковчето"</t>
  </si>
  <si>
    <t>Защитена територия, гр. Смолян</t>
  </si>
  <si>
    <t>ПР "Момчиловски дол"</t>
  </si>
  <si>
    <t>Защитена територия, с. Момчиловци, с. Соколовци</t>
  </si>
  <si>
    <t>91.04</t>
  </si>
  <si>
    <t>ПР "Амзово"</t>
  </si>
  <si>
    <t>ЗМ"Лятната гора"</t>
  </si>
  <si>
    <t>Защитена територия, с. Широка лъка</t>
  </si>
  <si>
    <t>02.1</t>
  </si>
  <si>
    <t>ЗМ "Дълбок дол"</t>
  </si>
  <si>
    <t>Защитена територия, с. Стойките</t>
  </si>
  <si>
    <t>ЗМ "Турлата"</t>
  </si>
  <si>
    <t>Защитена територия, с. Солища</t>
  </si>
  <si>
    <t>ЗМ "Врача"</t>
  </si>
  <si>
    <t>ЗМ "Хубча"</t>
  </si>
  <si>
    <t>Защитена територия, с. Левочево, с. Соколовци</t>
  </si>
  <si>
    <t>ЗМ "Соскучански дол"</t>
  </si>
  <si>
    <t>ЗМ "Падала"</t>
  </si>
  <si>
    <t>Защитена територия, с. Могилица</t>
  </si>
  <si>
    <t>ЗМ "Ливадите"</t>
  </si>
  <si>
    <t>Защитена територия, с. Сивино</t>
  </si>
  <si>
    <t>ПЗ "Казанджи дере"</t>
  </si>
  <si>
    <t>Защитена територия, с. Мугла</t>
  </si>
  <si>
    <t>ЗМ "Рожен"</t>
  </si>
  <si>
    <t>Защитена територия, с. Соколовци, с. Момчиловци</t>
  </si>
  <si>
    <t>ЗМ "Момина вода - Ахматица"</t>
  </si>
  <si>
    <t>Защитена територия, с. Момчиловци</t>
  </si>
  <si>
    <t>ЗМ "Връх Средногорец"</t>
  </si>
  <si>
    <t>Защитена територия, с. Полковник Серафимово</t>
  </si>
  <si>
    <t>ЗМ "Крепостта Градището"</t>
  </si>
  <si>
    <t>ПЗ "Бориковската пещера"</t>
  </si>
  <si>
    <t>Защитена територия, с. Бориково</t>
  </si>
  <si>
    <t>ПЗ "Улцата"</t>
  </si>
  <si>
    <t>ПЗ "Невястата"</t>
  </si>
  <si>
    <t>ПЗ "Пещера Леденицата"</t>
  </si>
  <si>
    <t>Защитена територия, с. Гела</t>
  </si>
  <si>
    <t>ПЗ "Момата"</t>
  </si>
  <si>
    <t>ПЗ "Сарийска чука - Главата"</t>
  </si>
  <si>
    <t>ПЗ "Смолянските езера"</t>
  </si>
  <si>
    <t>ПЗ "Смолянски водопад"</t>
  </si>
  <si>
    <t>ЗМ "Чернока"</t>
  </si>
  <si>
    <t>ПЗ "Градище"</t>
  </si>
  <si>
    <t>Защитена територия, с. Градът, с. Подвис</t>
  </si>
  <si>
    <t>ЗМ „Калето”</t>
  </si>
  <si>
    <t>Защитена територия, с. Киселчово, с. Бориково</t>
  </si>
  <si>
    <t xml:space="preserve">ТП "Държавно горско стопанство - Смолян" </t>
  </si>
  <si>
    <t>Горскостопанска дейност, гр. Смолян</t>
  </si>
  <si>
    <t>02.10</t>
  </si>
  <si>
    <t>ТП "Държавно горско стопанство - Славейно"</t>
  </si>
  <si>
    <t>Горскостопанска дейност, с. Славейно</t>
  </si>
  <si>
    <t xml:space="preserve">ТП "Държавно горско стопанство - Смилян" </t>
  </si>
  <si>
    <t>Горскостопанска дейност, с. Смилян</t>
  </si>
  <si>
    <t xml:space="preserve">ТП "Държавно горско стопанство - Широка лъка" </t>
  </si>
  <si>
    <t>Горскостопанска дейност, с. Широка лъка</t>
  </si>
  <si>
    <t>Иглика (Primula veris)</t>
  </si>
  <si>
    <t>Находище на растителен вид, с. Соколовци</t>
  </si>
  <si>
    <t>Джел /Ilex aquifolium/</t>
  </si>
  <si>
    <t>Находище на растителен вид, с. Чеплетен</t>
  </si>
  <si>
    <t>Боровинка червена (Vaccinium vitis-idaea L.) и Боровинка черна (Vaccinium myrtillus L.)</t>
  </si>
  <si>
    <t>Находище на растителни видове, гр. Смолян, с. Стойките</t>
  </si>
  <si>
    <t xml:space="preserve">Пирински чай (мурсалски чай) /Sideritis scardica/ </t>
  </si>
  <si>
    <t>Находище на растителен вид, с. Мугла</t>
  </si>
  <si>
    <t>Блатен плаун /Lycopodiella inundata/</t>
  </si>
  <si>
    <t>Находище на растителен вид, гр. Смолян</t>
  </si>
  <si>
    <t>Родопски крем /Lilium rhodopeum/</t>
  </si>
  <si>
    <t>Находище на растителен вид, с. Кремене</t>
  </si>
  <si>
    <t>02.0</t>
  </si>
  <si>
    <t>Находище на растителен вид, с. Стойките</t>
  </si>
  <si>
    <t>"Виталити традишънс" ООД</t>
  </si>
  <si>
    <t>Пункт  и склад за изкупуване на билки, с. Момчиловци</t>
  </si>
  <si>
    <t>Изкупуване на билки за нуждите на производството, с. Момчиловци</t>
  </si>
  <si>
    <t>Районен кооперативен съюз - Смолян</t>
  </si>
  <si>
    <t>Пункт  и склад за изкупуване на билки, гр. Смолян</t>
  </si>
  <si>
    <t xml:space="preserve">ЕЛИВЕТ - ФАРМА ООД </t>
  </si>
  <si>
    <t xml:space="preserve">Зооветеринарен център, гр. Смолян, </t>
  </si>
  <si>
    <t>75.00</t>
  </si>
  <si>
    <t xml:space="preserve">Андре Вет 85 ООД </t>
  </si>
  <si>
    <t>Зооветеринарен център, гр. Смолян</t>
  </si>
  <si>
    <t>Регионален исторически музей</t>
  </si>
  <si>
    <t>Природонаучна изложба, гр. Смолян</t>
  </si>
  <si>
    <t>91.02</t>
  </si>
  <si>
    <t>ВД "Черен бор"</t>
  </si>
  <si>
    <t>Вековно дърво, с. Сивино</t>
  </si>
  <si>
    <t>ВД "Бял бор"</t>
  </si>
  <si>
    <t>ВД "Чинар"</t>
  </si>
  <si>
    <t>Вековно дърво, гр. Смолян</t>
  </si>
  <si>
    <t>ВД "Бук"</t>
  </si>
  <si>
    <t>ВД "Смърч- 13 Братя"</t>
  </si>
  <si>
    <t>Вековно дърво, с. Стойките</t>
  </si>
  <si>
    <t>Вековно дърво, с. Турян</t>
  </si>
  <si>
    <t>Вековно дърво, с. Петково</t>
  </si>
  <si>
    <t>ВД "Смърч"</t>
  </si>
  <si>
    <t>02.2</t>
  </si>
  <si>
    <t>ВД "Круша"</t>
  </si>
  <si>
    <t>Вековно дърво, с. Бостина</t>
  </si>
  <si>
    <t>Вековно дърво, с. Река</t>
  </si>
  <si>
    <t>Вековно дърво, с. Требище</t>
  </si>
  <si>
    <t>02.3</t>
  </si>
  <si>
    <t>Вековно дърво, с. Горна Арда</t>
  </si>
  <si>
    <t>ЗЗ „Триград-Мурсалица”</t>
  </si>
  <si>
    <t>Защитена зона НАТУРА 2000, директива за дивите птици</t>
  </si>
  <si>
    <t>ЗЗ „Родопи-Западни”</t>
  </si>
  <si>
    <t>Защитена зона НАТУРА 2000, директива за местообитанията</t>
  </si>
  <si>
    <t>ЗЗ „Циганско градище”</t>
  </si>
  <si>
    <t>ЗЗ "Персенк"</t>
  </si>
  <si>
    <t>Бойко Златев</t>
  </si>
  <si>
    <t>Билкозаготвителен пункт, с. Могилица</t>
  </si>
  <si>
    <t>Общински пазар, гр. Смолян, кв. Устово</t>
  </si>
  <si>
    <t>47.89</t>
  </si>
  <si>
    <t>ЕТ "Райчо Карамитев", гр. Смолян, ул. "Острица" №24</t>
  </si>
  <si>
    <t>Автосервизна дейност, гр. Смолян, ул. "Петър Берон" №22</t>
  </si>
  <si>
    <t>"Никкар-Никола Караманолев" ЕООД, с. Момчиловци, общ. Смолян, ул. "Бяло море" №14</t>
  </si>
  <si>
    <t>Автосервизна дейност, с. Момчиловци, общ. Смолян, ул. "Бяло море" №14</t>
  </si>
  <si>
    <t>"Касачков" ЕООД, гр. Смолян, ул. "Маестро Атанасов" №23</t>
  </si>
  <si>
    <t>Автосервиз - гр. Смолян</t>
  </si>
  <si>
    <t>"Свежест-Смолян" ЕООД,  гр. Смолян, ул. "Орфей" №3, вх. А, ет. 1 ап. 1;</t>
  </si>
  <si>
    <t>Обществена пералня в гр. Смолян, ул. "Орфей" №6</t>
  </si>
  <si>
    <t>"Иновейшън авто" ЕООД, общ. Смолян, с. Подвис</t>
  </si>
  <si>
    <t>Автосервизна дейност, общ. Смолян, с. Подвис</t>
  </si>
  <si>
    <t>"Омникар Смолян" ООД, гр. Смолян</t>
  </si>
  <si>
    <t xml:space="preserve">Монтаж, демонтаж и смяна на автомобилни гуми, общ. Смолян, гр. Смолян, ул. "Околовръстна" №1 </t>
  </si>
  <si>
    <t>"Карнобатев" ЕООД, с. Смилян, ул. "Бреза"</t>
  </si>
  <si>
    <t>Цех за преработка на дървесина, с. Смилян</t>
  </si>
  <si>
    <t>"Автостил МТ" ЕООД, с. Смилян</t>
  </si>
  <si>
    <t>Автомивка, автосервиз, монтаж, демонтаж и смяна на автомобилни гуми, общ. Смолян, с. Смилян, ул. "Хан Аспарух" №33</t>
  </si>
  <si>
    <t>"Променергомонтаж" АД, гр. Пловдив, р-н Южен, ул. "Кукленско шосе" №40</t>
  </si>
  <si>
    <t>Площадка за третиране на строителни  отпадъци, гр.Смолян, общ. Смолян</t>
  </si>
  <si>
    <t>"Севил Травел" ЕООД, гр. Смолян</t>
  </si>
  <si>
    <t>Автосервизна дейност, гр. Смолян</t>
  </si>
  <si>
    <t>"Комитов лес" ЕООД, с. Кутела, общ. Смолян</t>
  </si>
  <si>
    <t>Дървопреработване, с. Виево, общ. Смолян</t>
  </si>
  <si>
    <t>"Дани Стил 10" ЕООД, гр. Смолян</t>
  </si>
  <si>
    <t>Мебелна работилница, гр. Смолян, ул. "П. Р. Славейков" №4</t>
  </si>
  <si>
    <t>"Славейков" ЕООД, гр. Смолян</t>
  </si>
  <si>
    <t>Мебелна работилница, гр. Смолян, ул. "Околовръстна" №1</t>
  </si>
  <si>
    <t>"Център Ди ай" ООД гр. Смолян, ул. "Евридика" №8</t>
  </si>
  <si>
    <t>Сервиз за гуми, гр. Смолян, ул. "Петър Берон" №22</t>
  </si>
  <si>
    <t>"Вега" ООД, гр. Смолян</t>
  </si>
  <si>
    <t>Мебелна работилница, гр. Смолян, ул. "Панорама" №16</t>
  </si>
  <si>
    <t>"Евгени 84 АБВ" ЕООД, гр. Смолян</t>
  </si>
  <si>
    <t xml:space="preserve">Автосервизна дейност, гр. Смолян, ул. "Тракия" №3 </t>
  </si>
  <si>
    <t>"Атанасов-88" ЕООД, с. Смилян, ул. "Васил Димитров" №23, общ. Смолян</t>
  </si>
  <si>
    <t>Дървопреработващо предприятие, ул. "Васил Димитров" №60, с. Смилян, общ. Смолян</t>
  </si>
  <si>
    <t>"Декор"ЕООД гр. Смолян, ул. "Дичо Петров"26</t>
  </si>
  <si>
    <t>Производство на осветители и лампи</t>
  </si>
  <si>
    <t>"Рейнбоу клотс" ЕООД с. Драгиево, общ. Габрово</t>
  </si>
  <si>
    <t>Магазин "Хоби" втора употреба гр. Смолян, ул. "Евридика" №11</t>
  </si>
  <si>
    <t>"Група за управление на отпадъците" ЕООД гр. Смолян, ул. "Васил Петлешков" №12</t>
  </si>
  <si>
    <t>Търговец и брокер на отпадъци</t>
  </si>
  <si>
    <t>46.77</t>
  </si>
  <si>
    <t>ЕТ„НИКИ-КА НИКОЛА КАРАГЕУРОВ-гр.Смолян, ул.“ Вела Благоева“№1</t>
  </si>
  <si>
    <t>Събиране и транспортиране на отпадъци</t>
  </si>
  <si>
    <t>„ЗАРИ М ТРАНС“ ЕООД - с.Търън, общ. Смолян</t>
  </si>
  <si>
    <t>„КАЛЕКАНОВ ТРАНС“ ЕООД - гр.Смолян, ул. „Проф. Асен Василев“ № 21</t>
  </si>
  <si>
    <t>„СТРАТЕКС“ ООД - гр.Смолян, ул. „Васил Райдовски“ , № 24А</t>
  </si>
  <si>
    <t xml:space="preserve">Планирани за контрол през 2023 г. </t>
  </si>
  <si>
    <t>„ЦВЕТИ ТРАНС 2017“ ЕООД - с.Търън, общ.Смолян</t>
  </si>
  <si>
    <t>„РОУДПОЙНТ ВС“ ЕООД - гр.Смолян,  ул. „Евридика“ № 10</t>
  </si>
  <si>
    <t>"Филком-4" ООД град Пловдив, ул. "Коматевско шосе" №92</t>
  </si>
  <si>
    <t>Дървопреработващо предприятие с. Славейно, общ. Смолян</t>
  </si>
  <si>
    <t>СМДЛ "Рамус" гр. София, район "Оборище", ул. "Ангиста" №2-4</t>
  </si>
  <si>
    <t>Самостоятелна медико-диагностична лаборатория; гр. Смолян, ул. "Хан аспарух" №2</t>
  </si>
  <si>
    <t>"Хроновски ЕС" ЕООД гр. Първомай, ж.к. №163 Индустриална зона, ул. "Омуртаг" №4</t>
  </si>
  <si>
    <t>Цех за производство на високо технологични компоненти за автомобили, гр. Смолян, ул. "Тракия" №1, ет. 4</t>
  </si>
  <si>
    <t>"КО И ВИ ГРУП" ЕООД, гр. Смолян, ул "Петър Берон" №16</t>
  </si>
  <si>
    <t>Търговия с автомобилни гуми</t>
  </si>
  <si>
    <t>"Марвик" ЕООД, гр. Смолян, ул. "П. Яворов" №20</t>
  </si>
  <si>
    <t xml:space="preserve">Склад на едро в гр. Смолян, ул. "Тракия" №2 </t>
  </si>
  <si>
    <t>"Трайском Лес" ЕООД, гр. Смолян, ул. "Ком" №7, общ. Смолян</t>
  </si>
  <si>
    <t>Дървопреработващо цех с. Смилян, общ. Смолян, кв. 40 (Промишлена зона)</t>
  </si>
  <si>
    <t>"ИННГ"ЕООД- гр. Смолян, ул.„Димитър Македонски“ № 8</t>
  </si>
  <si>
    <t>Площадка за третиране на МРО-гр.Смолян,Дейности по събиране и транспортиране на отпадъци.</t>
  </si>
  <si>
    <t>"Диагностично-Консултативен център Смолян" ЕООД,  гр. Смолян, бул. "България" №2</t>
  </si>
  <si>
    <t>Лечебна дейност, гр. Смолян, бул. "България" №2</t>
  </si>
  <si>
    <t>"Симеонов Комерс 2020" ЕООД, гр. Смолян, бул. България, №24</t>
  </si>
  <si>
    <t>Химическо чистене</t>
  </si>
  <si>
    <t>"Бейси-2011" ЕООД, гр. Смолян, ул. "Бузлуджа" №11</t>
  </si>
  <si>
    <t>"Еко Юнан Пеллетс" ЕООД, гр. София, бул. "Ломско шосе" №246Г</t>
  </si>
  <si>
    <t xml:space="preserve">Цех за производство на пелете, гр. Смолян, кв. Устово </t>
  </si>
  <si>
    <t xml:space="preserve"> „Лидеркар 3000”ЕООД гр. Рудозем,  ул."Хр.Ботев" №15 </t>
  </si>
  <si>
    <t>Автосервиз "Ситроен" гр. Смолян, ул. "Миньорска" №25</t>
  </si>
  <si>
    <t>"Кеми дизайн" ООД гр. Смолян, ул. Дичо Петров" №10</t>
  </si>
  <si>
    <t>Мебелно производство гр. Смолян, ул. "Хан Аспарух" №4</t>
  </si>
  <si>
    <t>"Биоберийс" ЕООД гр. Смолян</t>
  </si>
  <si>
    <t>Цех за диворастящи гъби и плодове 
"Биоберийс" с. Чокманово, общ. Смолян</t>
  </si>
  <si>
    <t>ЕТ "Евростил-Йордан Христев"-гр. Смолян, ул. "Васил Райдовски" №22</t>
  </si>
  <si>
    <t>ТД, Хижа "Момина вода"</t>
  </si>
  <si>
    <t>Хижа "Момина вода", м. "Картола", с. Момчиловци</t>
  </si>
  <si>
    <t>ТД, "Карлък-Смолян", ул. Родопи №57, гр. Смолян</t>
  </si>
  <si>
    <t>Хижа "Смолянски езера" местност "Смолянски езера"</t>
  </si>
  <si>
    <t>72.19</t>
  </si>
  <si>
    <t>"Валвен" ЕООД, гр. Смолян, ул. "Добруджа" №10</t>
  </si>
  <si>
    <t>Цех за алуминиева дограма, ул. Околовръстна 1</t>
  </si>
  <si>
    <t>"М - комплект" ООД, гр. Смолян, ул. "Изгрев" №22</t>
  </si>
  <si>
    <t>Производство на мебели, ул. "Петър Берон" 1</t>
  </si>
  <si>
    <t>"Радвел" ООД, гр. Смолян, ул. "Грудьо Войвода" №13</t>
  </si>
  <si>
    <t>Производство и продажба на режещи инструменти, ул. Околовръстна 2</t>
  </si>
  <si>
    <t>25.62</t>
  </si>
  <si>
    <t>"Пен-ЕЛ" ЕООД, гр. Смолян, ул. "Студенец" 13</t>
  </si>
  <si>
    <t>Производство на мебели и пелети, ул. "Панорама"</t>
  </si>
  <si>
    <t>"Елмос" ЕООД гр. Смолян, ул. "Зорница" №4</t>
  </si>
  <si>
    <t>Смяна на стартери и алтернатори</t>
  </si>
  <si>
    <t>"Вита Доро" ЕООД, гр. Смолян, ул. "Дельо Войвода"  1;</t>
  </si>
  <si>
    <t>Производство на мебели, дюшаме, обшивки, оградни парапети,</t>
  </si>
  <si>
    <t>"Илтон 1" ЕООД, гр. Смолян, ул. "Христо Смирненски" №2, вх. Б, ап. 2</t>
  </si>
  <si>
    <t>Дървообработващ цех, ул. "Дунав" 20</t>
  </si>
  <si>
    <t>“БКС” ЕООД, гр. Смолян,  ул. "Деспот Слав" № 1</t>
  </si>
  <si>
    <t>Площадка за третиране на строителни  отпадъци, гр. Смолян, общ. Смолян</t>
  </si>
  <si>
    <t>"Контракс - Смолян" ЕООД, гр. Смолян, ул. "Славееви гори" №24</t>
  </si>
  <si>
    <t>Сервизна дейност на ЕЕО, ул. "Славееви гори" 24</t>
  </si>
  <si>
    <t>46.44</t>
  </si>
  <si>
    <t>Производсто на нагреватели, ул. "Белия камък" 12</t>
  </si>
  <si>
    <t>"Дриймс къмпани" ООД, гр. Смолян, ул. "Деспот Слав" №30</t>
  </si>
  <si>
    <t>Производство на домашен текстил Родопска тъкан гр. Смолян</t>
  </si>
  <si>
    <t>"РФ Сервиз" ЕООД  гр. Смолян , ул. "Острица" № 24, ет. 1, ап. 3</t>
  </si>
  <si>
    <t>"Уейверест" ЕООД, гр. София, р-н Красно село, ул. "Мъглен" №5, ап. 14</t>
  </si>
  <si>
    <t>Площадка за рециклиране на отпадъци, с. Смилян, общ. Смолян</t>
  </si>
  <si>
    <t>Проиводство на хляб с. Виево, общ. Смолян</t>
  </si>
  <si>
    <t>"Зои нутс" ЕООД гр. Смолян, ул. "Цар Калоян" №20 - пакетиране на ядки</t>
  </si>
  <si>
    <t>Производство на ядки гр. Смолян</t>
  </si>
  <si>
    <t>10.31</t>
  </si>
  <si>
    <t>"Сезини Фреш" ЕООД гр. Смолян, ул. "Възход" № 9</t>
  </si>
  <si>
    <t>Магазини за плодове и зеленчуци гр. Смолян</t>
  </si>
  <si>
    <t>47.21</t>
  </si>
  <si>
    <t>"ДИК" ООД гр. Смолян, ул. "Соколица" № 31</t>
  </si>
  <si>
    <t>Хотел "Кипарис Алфа" гр. Смолян, бул. "България"</t>
  </si>
  <si>
    <t>"Родопчанка ХДФМ" ЕООД гр. Смолян, ул. 
"Явор" № 1</t>
  </si>
  <si>
    <t>Хладилни камери "Арексим" гр. Смолян, Пром. Зона "Север"</t>
  </si>
  <si>
    <t>"Смолян Клима" ЕООД гр. Смолян, ул. "Елица" № 36</t>
  </si>
  <si>
    <t>33.19</t>
  </si>
  <si>
    <t>Щети нанесени от Кафява мечка (Ursus arctos)</t>
  </si>
  <si>
    <t>Констатиране на щети върху селскостопанско и друго имущество, нанесени от екземляри от вида Кафява мечка (Ursus arctos), включен в приложение 3 на ЗБР. Чл. 79, ал. 2 от ЗЛОД.</t>
  </si>
  <si>
    <t>Общ устройствен план на курортно-туристическо ядро „Момчиловци”, план за улична регулация – „Ахматица”, Становище по ЕО №СМ-01-02-EО/2009г.</t>
  </si>
  <si>
    <t>"Общ устройствен план на Община Смолян", Становище по ЕО №СМ-04-06/2018г.</t>
  </si>
  <si>
    <t>„ТЕРАЛОГИС“ ЕООД, град Смолян, ул.„Оборище“ №22</t>
  </si>
  <si>
    <t>„АЛЕКС К3112“ ЕООД, област Смолян, община Смолян, село Търън</t>
  </si>
  <si>
    <t>ОПУ Смолян</t>
  </si>
  <si>
    <t>Пътища от РПМ на територията на обл. Смолян</t>
  </si>
  <si>
    <t>"Делиев 88" ЕООД, гр. Смолян, ул. "Любен Каравелов" № 15</t>
  </si>
  <si>
    <t>Автосервиз, гр. Смолян, ул. "Панорама" № 23Б</t>
  </si>
  <si>
    <t>"СОФИ 07" ЕООД, гр. Смолян, ул. "Борова гора" №33</t>
  </si>
  <si>
    <t>"МАДЖАРОВ 95" ЕООД, гр. Смолян, ул. "Щильон Ангелов" № 8А</t>
  </si>
  <si>
    <t>Сервиз за гуми, гр. Смолян, ул. "Димитър Благоев" № 16</t>
  </si>
  <si>
    <t>ЕТ "Ясен Кадиев", гр. Смолян, ул. "Митко Палаузов" № 12</t>
  </si>
  <si>
    <t>Автосервиз, гр. Смолян, ул. "Родопи" № 128</t>
  </si>
  <si>
    <t>ЕТ "Иван Цацаров", гр. Смолян, ул. "Поп Нико" № 8</t>
  </si>
  <si>
    <t>"Анди Ауто 87" ЕООД, гр. Смолян, ул. "Хан Аспарух" № 13, вх. А, ет. 5, ап. 9</t>
  </si>
  <si>
    <t>"Ауто Кадиев" ЕООД, гр. Смолян, ул. "Братан Шукеров" № 22, бл. А-2, вх. А, ет. 3, ап. 9</t>
  </si>
  <si>
    <t>"Вайлет Д" ЕООД, гр. Чепеларе, ул. "Васил Гаджуров" №18</t>
  </si>
  <si>
    <t>Сервиз за гуми, гр. Смолян, пл. "Възраждане" № 1</t>
  </si>
  <si>
    <t xml:space="preserve"> ЕТ "Мони 82 Стефан Велков", гр. Смолян </t>
  </si>
  <si>
    <t>Автомивка "Родопи", ул. "Родопи" №10</t>
  </si>
  <si>
    <t>"Ауто Спа", гр. Смолян</t>
  </si>
  <si>
    <t>Автомивка, кв. "Устово", ул. "Хаджи Хр. Попгеоргиев"</t>
  </si>
  <si>
    <t>"СЛАВКОВ АУТО" ЕООД, гр. Смолян, ул."Евридика"  10; Бл. Невяста 13; Вход А; Ет. 3; Ап. 9;</t>
  </si>
  <si>
    <t xml:space="preserve">Автосервиз, гр. Смолян, ул. "Петко Р. Славейков" № 27 </t>
  </si>
  <si>
    <t>„В - БЕЛ“ ЕООД - гр. Смолян, ул.„Миньорска“ № 82</t>
  </si>
  <si>
    <t xml:space="preserve">Събиране и транспортиране на производствени отпадъци </t>
  </si>
  <si>
    <t>„ТАБАКОВ ТРАНС“ ЕООД - гр. Смолян, ул. „Снежанка“ № 64</t>
  </si>
  <si>
    <t>ЕТ„ИВЕЛБА-СВ-ИВАН БАДЕВ" - град Смолян, ул. «Коста Чилингиров» № 3</t>
  </si>
  <si>
    <t>„ФЕСТИЛАНА БЪЛГАРИЯ“ ЕООД - град Смолян, ул. „Перелик“ № 1, вх. А, ет.4, ап.8</t>
  </si>
  <si>
    <t>„Д И К“ ООД, гр. Смолян, ул. „Соколица“ №24А</t>
  </si>
  <si>
    <t>"Юромастер" ЕООД, гр. Смолян</t>
  </si>
  <si>
    <t>Автобояджийска камера, гр. Смолян</t>
  </si>
  <si>
    <t>Девин</t>
  </si>
  <si>
    <t>Електро разпределение ЮГ"ЕАД гр. Пловдив, ул. "Христо Г. Данов" 37</t>
  </si>
  <si>
    <t>Производствена база Девин</t>
  </si>
  <si>
    <t>ЕТ „Джей Ви Джеват Кичуков”,гр.София, район Слатина, ул.Петър Митов №, вх.Б, ет.6, ап.36</t>
  </si>
  <si>
    <t>Магазин за бои-Девин</t>
  </si>
  <si>
    <t>Община Девин</t>
  </si>
  <si>
    <t xml:space="preserve">„Петрол Комерс” ЕООД, гр. Девин, ул. "Освобождение" 1 </t>
  </si>
  <si>
    <t>Бензиностанция, автосервиз и автомивка, Настански мост</t>
  </si>
  <si>
    <t>47.30, 45.20</t>
  </si>
  <si>
    <t>Бензиностанция, автосервиз и автомивка , гр. Девин</t>
  </si>
  <si>
    <t>„Скорпио ойл” ООД - гр. Девин, ул. "Гранит" 7</t>
  </si>
  <si>
    <t>Бензиностанция, с. Грохотно</t>
  </si>
  <si>
    <t>Производствена база - с.Грохотно - бетонов възел, ТМСИ, асф. база</t>
  </si>
  <si>
    <t>23.63, 08.12</t>
  </si>
  <si>
    <t>„Хермес -99” ООД - с. Михалково, общ. Девин</t>
  </si>
  <si>
    <t>Бензиностанция с. Михалково</t>
  </si>
  <si>
    <t>"Петрол" АД,гр.Ловеч, ул. Търговска №12</t>
  </si>
  <si>
    <t>Бензиностанция гр. Девин</t>
  </si>
  <si>
    <t>"ИСА Инженеринг" ЕООД гр. София</t>
  </si>
  <si>
    <t>хотел Исмена, гр. Девин</t>
  </si>
  <si>
    <t>"Орфей хотел" АД, гр.Девин</t>
  </si>
  <si>
    <t>СПА Комплек Орфей, гр. Девин</t>
  </si>
  <si>
    <t xml:space="preserve">ТПК “Михалково", с. Михалково, общ. Девин </t>
  </si>
  <si>
    <t>Производство на безалкохолни напитки и бутилиране на минерални води с. Михалково</t>
  </si>
  <si>
    <t>11.07</t>
  </si>
  <si>
    <t xml:space="preserve">“Михалково" АД, с. Михалково, общ. Девин </t>
  </si>
  <si>
    <t xml:space="preserve">“Медицински център І - Девин” ЕООД, гр.Девин, ул. "Явор" №3 </t>
  </si>
  <si>
    <t>Лечебно заведение - гр. Девин</t>
  </si>
  <si>
    <t>87.10</t>
  </si>
  <si>
    <t xml:space="preserve">Бутилиране на минерална и изворна вода-гр. Девин </t>
  </si>
  <si>
    <t>„МБАЛ Девин” ЕАД, гр.Девин, ул. "Явор" №3</t>
  </si>
  <si>
    <t>Болница - гр. Девин</t>
  </si>
  <si>
    <t xml:space="preserve">„Драма” ЕООД, гр.Смолян,  ул. "Хан Аспарух" № 9, бл. 43, вх.А, ап.2 </t>
  </si>
  <si>
    <t>ТМСИ - гр. Девин, кв.Настан</t>
  </si>
  <si>
    <t>“Хидро-Девин” АД, гр. София, ул. "Ярослав Вешин", бл. 29</t>
  </si>
  <si>
    <t xml:space="preserve"> Гараж, ТМСИ “Забрал” и бетонов възел, дърводелски цех, местност "Забрал", гр. Девин</t>
  </si>
  <si>
    <t>08.12, 23.63</t>
  </si>
  <si>
    <t xml:space="preserve"> "ЛЕКС КОНСУЛТ РОДОПИ" ООД, МПП-Триград, общ.Девин </t>
  </si>
  <si>
    <t>МПП с. Триград, общ. Девин, Производство на млечни продукти</t>
  </si>
  <si>
    <t>„П.А.Л. БГ” ЕООД гр. София, ул. "Бадемова гора" 13</t>
  </si>
  <si>
    <t>Цех за отглеждане и преработка на риба и рибни продукти, с. Беден, общ. Девин</t>
  </si>
  <si>
    <t>03.22</t>
  </si>
  <si>
    <t>"Радиал експрес" ЕООД, гр. Девин, ул. "Ивайло" 2</t>
  </si>
  <si>
    <t>Автосервиз и автомивка, гр. Девин</t>
  </si>
  <si>
    <t>"Савекс" ЕООД, с. Кочан, общ. Сатовча</t>
  </si>
  <si>
    <t>Производство на обувки, площадка-гр. Девин</t>
  </si>
  <si>
    <t>15.20</t>
  </si>
  <si>
    <t>“Възход манифакчъринг”  ЕООД гр. Девин, "Настански мост"</t>
  </si>
  <si>
    <t>Производство на облекло - гр. Девин</t>
  </si>
  <si>
    <t xml:space="preserve">ЕТ “Исмаил Терзи” с. Гьоврен, общ. Девин </t>
  </si>
  <si>
    <t>Производство на облекло - с. Гьоврен</t>
  </si>
  <si>
    <t>"ББУУД 17" ЕООД, гр. Девин</t>
  </si>
  <si>
    <t xml:space="preserve">„Гора-2” ООД , с. Илийно, общ. Омуртаг, обл. Търговище </t>
  </si>
  <si>
    <t>Дървопреработване - гр. Девин</t>
  </si>
  <si>
    <t xml:space="preserve">„Дългъчев-Михалково” ООД с. Михалково, общ. Девин </t>
  </si>
  <si>
    <t>Производство на консерви, с. Михалково, общ. Девин</t>
  </si>
  <si>
    <t>10.3</t>
  </si>
  <si>
    <t>Производство на сладкарски изделия, гр. Девин</t>
  </si>
  <si>
    <t>"Каприз Девин" ЕООД гр. Девин, ул. Явор" №1;</t>
  </si>
  <si>
    <t>"Еко-билко" ЕООД, с. Триград, общ. Девин</t>
  </si>
  <si>
    <t>Производство на чай, с. Триград, общ. Девин</t>
  </si>
  <si>
    <t>10.83</t>
  </si>
  <si>
    <t xml:space="preserve">„Ватия Холдинг” АД, гр. София, ул. "Самоков" № 28 </t>
  </si>
  <si>
    <t>Преработка на минерални суровини, с. Михалково, общ. Девин</t>
  </si>
  <si>
    <t>23.99</t>
  </si>
  <si>
    <t>ЕТ „Тими Теменужка Якимова”,  гр. Девин, ул. "Момчил юнак" №2</t>
  </si>
  <si>
    <t>Хладилен сервиз-гр. Девин</t>
  </si>
  <si>
    <t xml:space="preserve">ЕТ „Захари Кайков”,  гр. Девин, ул. "Васил Левски" №2 </t>
  </si>
  <si>
    <t>Автосервиз-гр. Девин</t>
  </si>
  <si>
    <t>"ЗГП" ООД, гр. Пловдив, кв."Коматево", ул. "Околовръстен път"</t>
  </si>
  <si>
    <t>Хотел "Персенк", гр. Девин</t>
  </si>
  <si>
    <t>"Девин-Шарлопов хотелс" ООД, гр. Девин, ул. "Дружба" №2А</t>
  </si>
  <si>
    <t>Туристическа дейност - хотел "Спа Хотел Девин", гр. Девин</t>
  </si>
  <si>
    <t>11.7</t>
  </si>
  <si>
    <t>"Борник фууд" ЕООД, гр.Девин, ул."Горица" 19</t>
  </si>
  <si>
    <t>Търговски обект и производство на закуски</t>
  </si>
  <si>
    <t>"НЕК" ЕАД, гр. София, ул. "Триадица" №8</t>
  </si>
  <si>
    <t>ВЕЦ "Девин"-КМУ</t>
  </si>
  <si>
    <t>35.11</t>
  </si>
  <si>
    <t xml:space="preserve"> ВЕЦ "Тешъл"</t>
  </si>
  <si>
    <t>Община Девин, 4800 - гр. Девин, обл. Смолянска, ул. „Дружба” №1.</t>
  </si>
  <si>
    <t>ПСОВ на с.Триград, община Девин</t>
  </si>
  <si>
    <t>37.0</t>
  </si>
  <si>
    <t>ПСОВ на с.Грохотно, община Девин</t>
  </si>
  <si>
    <t>ПСОВ-1 и 2 на с.Селча, община Девин</t>
  </si>
  <si>
    <t>Община Девин, гр.Девин ул."Дружба"1</t>
  </si>
  <si>
    <t>Градска канализация, гр. Девин</t>
  </si>
  <si>
    <t>36.00</t>
  </si>
  <si>
    <t>Площадка за ВВ-кубове, гр. Девин</t>
  </si>
  <si>
    <t>Площадка за сепариране на разделно събрани отпадъци гр. Девин</t>
  </si>
  <si>
    <t>Претоварна станция за битови отпадъци м. "Забрал"</t>
  </si>
  <si>
    <t>Събиране и транспортиране на битови и строителни отпадъци</t>
  </si>
  <si>
    <t>ПК "Единство" гр. Девин, ул. "Освобождение" №22</t>
  </si>
  <si>
    <t>Производство на хляб, гр. Девин</t>
  </si>
  <si>
    <t>"Едис"  ООД    с. Гьоврен, общ. Девин</t>
  </si>
  <si>
    <t>"Бреза ИК - 2012" ЕООД гр. Девин, ул. "Руен" №6</t>
  </si>
  <si>
    <t>Транспортна фирма в гр. Девин, ул. "Опълченска" №34</t>
  </si>
  <si>
    <t>"Техника де Европа" ООД гр. Девин, ул. "Хайдушка" №6</t>
  </si>
  <si>
    <t xml:space="preserve">"Въча 77" ЕООД гр. Девин
ул. “Освобождение” No: 58 Вх: Г Ет: 2, </t>
  </si>
  <si>
    <t>Бетонов възел гр. Девин</t>
  </si>
  <si>
    <t>"ДИ РУ БИ" ООД, гр. Девин, общ. Девин, ул. "Стара планина" №2</t>
  </si>
  <si>
    <t>Площадка за третиране на дървесни отпадъци, с. Грохотно</t>
  </si>
  <si>
    <t>"Специализирана болница за рехабилитация Орфей" ЕООД гр. Девин, ул. "Цветан Зангов" №14</t>
  </si>
  <si>
    <t>Болнична дейност в гр. Девин</t>
  </si>
  <si>
    <t>87.30</t>
  </si>
  <si>
    <t>"Теп транс" ООД  гр. Девин, ул. "Изгрев" №4</t>
  </si>
  <si>
    <t>Дървопреработващо предприятие, гр. Девин, ул. "Изгрев" №1</t>
  </si>
  <si>
    <t>"Мотортест-62" ООД  гр. Девин, ул. "Гребенец" №8</t>
  </si>
  <si>
    <t xml:space="preserve">Автосервиз гр. Девин, </t>
  </si>
  <si>
    <t>"Кагип" ООД с. Тополи, общ. Варна</t>
  </si>
  <si>
    <t>Дървопреработване, клон с. Триград, общ. Девин</t>
  </si>
  <si>
    <t>"Айсун Джан" ЕООД с. Гьоврен, общ. Девин</t>
  </si>
  <si>
    <t>Производство на облекло - с. Гьоврен, общ. Девин</t>
  </si>
  <si>
    <t xml:space="preserve">ЕТ "Транс лукс - Митко Василев" гр. Девин, ул. "Освобождение" №1 </t>
  </si>
  <si>
    <t xml:space="preserve">Автосервиз, гр. Девин, ул. "Гимназиална" №51 </t>
  </si>
  <si>
    <t>"Александър 1988" ЕООД, гр. Девин, ул. "Бор" №13</t>
  </si>
  <si>
    <t>Търговия със  строителни материали - Магазин Девин</t>
  </si>
  <si>
    <t>"Денитранс-03" ЕООД с. Гьоврен, общ. Девин</t>
  </si>
  <si>
    <t>Транпортиране на отпадъци</t>
  </si>
  <si>
    <t>ЕТ "Георги Гетов" с. Михалково, общ. Девин</t>
  </si>
  <si>
    <t>Производство на млечни продукти с. Михалково</t>
  </si>
  <si>
    <t>"ДЖЕЙ и ВИ" ЕООД, гр. Девин, ул. "В. Левски"№23</t>
  </si>
  <si>
    <t>Автомивка към автосервиз и тир-паркинг"-Девин</t>
  </si>
  <si>
    <t>"Механичен Завод-Девин"ООД, гр.Девин, ул. Чвор №1</t>
  </si>
  <si>
    <t>Производство на заготовки за военната промишленост,3 площадки:Брезе,Беден и Девин</t>
  </si>
  <si>
    <t xml:space="preserve">ЕТ „Глухарче Здравко Лоховски” </t>
  </si>
  <si>
    <t>Билкозаготвителен пункт, с. Триград</t>
  </si>
  <si>
    <t>Юри Хаджийски</t>
  </si>
  <si>
    <t>"Еко-билко" ЕООД</t>
  </si>
  <si>
    <t>"Еми - Мед" ЕООД</t>
  </si>
  <si>
    <t>Билкозаготвителен пункт и производство на чай, с. Триград</t>
  </si>
  <si>
    <t>Маргарита Дукова</t>
  </si>
  <si>
    <t>Р "Казаните"</t>
  </si>
  <si>
    <t>Защитена територия, с. Гьоврен</t>
  </si>
  <si>
    <t>ПР "Шабаница"</t>
  </si>
  <si>
    <t>Зщаитена територия, с. Триград, с. Кестен</t>
  </si>
  <si>
    <t>ЗМ "Поречието на р. Девинска"</t>
  </si>
  <si>
    <t>Защитена територия, гр. Девин</t>
  </si>
  <si>
    <t>ЗМ "Триградското ждрело"</t>
  </si>
  <si>
    <t>Защитена територия, с. Триград, с. Гьоврен, с. Ягодина</t>
  </si>
  <si>
    <t>ЗМ "Чаирите"</t>
  </si>
  <si>
    <t>Защитена територия, с. Триград</t>
  </si>
  <si>
    <t xml:space="preserve">ПЗ "Строилски дол" </t>
  </si>
  <si>
    <t>ПЗ "Настанска могила"</t>
  </si>
  <si>
    <t>ЗМ "Старата гора"</t>
  </si>
  <si>
    <t>Защитена територия, с. Кестен, с. Триград</t>
  </si>
  <si>
    <t>ЗМ "Храстево"</t>
  </si>
  <si>
    <t>ТП "Държавно ловно стопанство - Извора"</t>
  </si>
  <si>
    <t>Ловно и горскостопанска дейност, гр. Девин</t>
  </si>
  <si>
    <t xml:space="preserve">ТП "Държавно горско стопанство - Триград" </t>
  </si>
  <si>
    <t>Горскостопанска дейност, с. Триград</t>
  </si>
  <si>
    <t xml:space="preserve">ТП "Държавно горско стопанство - Михалково" </t>
  </si>
  <si>
    <t>Горскостопанска дейност, с. Михалково</t>
  </si>
  <si>
    <t xml:space="preserve">Пирински чай (мурсалски чай) Sideritis scardica </t>
  </si>
  <si>
    <t>находище на растителен вид, гр. Девин</t>
  </si>
  <si>
    <t>находище на растителен вид, с. Триград</t>
  </si>
  <si>
    <t>Родопски силивряк (Haberlea rhodopensis)</t>
  </si>
  <si>
    <t>Находище на растителен вид, с. Триград</t>
  </si>
  <si>
    <t>Общински пазар, гр. Девин</t>
  </si>
  <si>
    <t>Пазар пред п-ра Дяволско гърло</t>
  </si>
  <si>
    <t>Пазар пред п-ра Дяволско гърло, с. Триград</t>
  </si>
  <si>
    <t>СЛР "Девин"</t>
  </si>
  <si>
    <t>Ловностопанска дейност, гр. Девин</t>
  </si>
  <si>
    <t>"ДСВ-Транс" ООД, с. Михалково, общ. Девин</t>
  </si>
  <si>
    <t>Дърводелски цех, Производство на сандъци, гр. Девин</t>
  </si>
  <si>
    <t>"Николови Лес-1" ООД, с. Триград, общ. Девин</t>
  </si>
  <si>
    <t>Цех за преработка на дървесина, гр. Девин, ул. "Освобождение" №2, местност "Старо село"</t>
  </si>
  <si>
    <t>"Козлу-К Гардън" ЕООД, гр. Девин, ул. "Пионерска" №8</t>
  </si>
  <si>
    <t>Автосервизна дейност, гр. Девин, ул. "Пионерска" №8</t>
  </si>
  <si>
    <t>"ВИТ-ЛОГИСТИК"ЕООД-гр.Девин, ул."Въча"№5</t>
  </si>
  <si>
    <t>"МЕЛИС-12"ЕООД-с.Грохотно, общ.Девин</t>
  </si>
  <si>
    <t>"Максима България" ЕООД, гр. София</t>
  </si>
  <si>
    <t>Магазин "Т-маркет", гр. Девин, ул. "Явор" №1</t>
  </si>
  <si>
    <t>"Транс лес" ЕООД, гр. Пловдив, ул. "Малгара" №4, общ. Пловдив</t>
  </si>
  <si>
    <t>Дървопреработване, с. Лясково, общ. Девин</t>
  </si>
  <si>
    <t>"Мелти 2012" ЕООД с. Гьоврен, общ. Девин;</t>
  </si>
  <si>
    <t>Производство на хляб и хлебни  изделия с. Гьоврен</t>
  </si>
  <si>
    <t>"Общ устройствен план на Община Девин", Становище по ЕО №СМ-01-01/2021г.</t>
  </si>
  <si>
    <t>„КИРОВ ТРАНС – 81“ ЕООД, град Девин, ул.„Пролет“ № 3</t>
  </si>
  <si>
    <t>„ЗДРАВЕЦ 8484“ ЕООД, община Девин, село Триград</t>
  </si>
  <si>
    <t>„АТА ТРАНС 21“ ЕООД - град Девин, ул.„Рожен“ № 2, вх. В, ет. 4, ап. 42</t>
  </si>
  <si>
    <t>„ЕНГИН ТРАНС“ ЕООД - област Смолян, община Девин, село Грохотно</t>
  </si>
  <si>
    <t>Чепеларе</t>
  </si>
  <si>
    <t>"Амер Спортс България" ЕООД, гр.Чепеларе, ул."Чая" №7</t>
  </si>
  <si>
    <t>"ВАЯ ТУР" ЕООД. гр. Бургас, ул. Одрин №15</t>
  </si>
  <si>
    <t>Х-л Орфей, КК Пампорово</t>
  </si>
  <si>
    <t>"Томи Инвест - 2023" ООД гр. Приморско, Хотел "Панорама" к.к Пампорово</t>
  </si>
  <si>
    <t>Х-л Панорама , КК Пампорово</t>
  </si>
  <si>
    <t>"Първа Инвестиционна Банка" АД, гр. София, бул "Драган Цанков" №37</t>
  </si>
  <si>
    <t>х-л "Рожен", КК "Пампорово"</t>
  </si>
  <si>
    <t>"Съни Хилс" ООД, гр. София, бул. "България" №86А</t>
  </si>
  <si>
    <t>х-л "Съни Хилс", КК "Пампорово"</t>
  </si>
  <si>
    <t>"Трипад Висор" ДЗЗД, гр. София, ул. "Триядица" №5Б</t>
  </si>
  <si>
    <t>х-л "Невада", КК "Пампорово"</t>
  </si>
  <si>
    <t>"Виктория Холидейс" ЕООД, гр. София, ж.к. "Люлин" №8</t>
  </si>
  <si>
    <t>х-л "Грийн Лайф", КК "Пампорово"</t>
  </si>
  <si>
    <t xml:space="preserve">"Фърст Лайн Хотелс" ЕООД, гр. Пловдив, Бул . "Княгиня Мария Луиза" №8 </t>
  </si>
  <si>
    <t>Х-л Пампорово, КК Пампорово</t>
  </si>
  <si>
    <t>"ПАМПОРОВО" АД, КК Пампорово, х-л Орловец</t>
  </si>
  <si>
    <t>Х-Л Перелик,  х-л "Орловец"КК Пампорово</t>
  </si>
  <si>
    <t>Община Чепеларе</t>
  </si>
  <si>
    <t>“Персенк”АД, с.Хвойна, общ. Чепеларе, ул. "Кап. Петко войвода"</t>
  </si>
  <si>
    <t>Дървопреработка, с. Хвойна</t>
  </si>
  <si>
    <t>ЕТ “Тоники - Мариана Беловодска”, гр.Чепеларе, ул. "Здравец" №1В</t>
  </si>
  <si>
    <t>Дървопреработване - гр. Чепеларе</t>
  </si>
  <si>
    <t xml:space="preserve">“Скорпион-21”ООД,  гр. Пловдив, ул. "Захари Стоянов" 74 </t>
  </si>
  <si>
    <t>МПП, с. Забърдо, общ. Чепеларе, Производство на млечни изделия</t>
  </si>
  <si>
    <t>ПСОВ - Пампорово, к.к. Пампорово - пречистване на отпадни води</t>
  </si>
  <si>
    <t>”Йола” ЕООД, гр.Чепеларе, ул. "Мурджовска" №2А</t>
  </si>
  <si>
    <t>Дървопреработване  и производство на пелети - гр. Чепеларе</t>
  </si>
  <si>
    <t>“Секвоя” ЕООД, гр. Чепеларе,ул. "Здравец" 38</t>
  </si>
  <si>
    <t>ЕТ "НЕСИ - Марио Янков", гр. Чепеларе, ул. "Васил Дечев" 24</t>
  </si>
  <si>
    <t>Вносител на ЕЕО -гр.Чепеларе</t>
  </si>
  <si>
    <t>"КАТЯ ДАФОВСКА" ЕООД,КК Пампорово х-л Дафовска</t>
  </si>
  <si>
    <t>Хотел “Дафовска”,  к.к. “Пампорово”</t>
  </si>
  <si>
    <t>"Асигруп 3" ЕООД, гр. Смолян, ул. "Персенк" 22</t>
  </si>
  <si>
    <t>Дървопреработване -  с. Забърдо, общ. Чепеларе, Площадка за третиране на дървесни отпадъци-с. Забърдо, Събиране и транспортиране на отпадъци</t>
  </si>
  <si>
    <t>„Блажена" ЕООД,  гр.Чепеларе, ул. "24-ти май" бл. Асенец №2</t>
  </si>
  <si>
    <t>Дървопреработване - гр.Чепеларе</t>
  </si>
  <si>
    <t>ЕТ “Денис-50” с. Богутево, общ. Чепеларе</t>
  </si>
  <si>
    <t>Дървопреработване, с.Малево, общ. Чепеларе</t>
  </si>
  <si>
    <t>ЕТ “НИК–60-Недялко Колаксъзов”, гр. Пловдив ,ул."Беласица"  №44</t>
  </si>
  <si>
    <t>с. Хвойна, общ. Чепеларе - рибопреработване</t>
  </si>
  <si>
    <t>10.20</t>
  </si>
  <si>
    <t>"Ник 60 - Глобал Комерс" ООД  гр. Пловдив, ул ."Иларион Макариополски" №64</t>
  </si>
  <si>
    <t>с.Хвойна, общ.Чепеларе - рибопреработване</t>
  </si>
  <si>
    <t xml:space="preserve">„Круиз Чепеларе” ЕООД, гр. Чепеларе, ул. "Беломорска" 25 </t>
  </si>
  <si>
    <t>Бензиностанция  и автомивка  - гр. Чепеларе</t>
  </si>
  <si>
    <t>47.30</t>
  </si>
  <si>
    <t>“Аква кю” ООД,  с. Орехово, общ. Чепеларе</t>
  </si>
  <si>
    <t xml:space="preserve">Бутилиране на минерална вода </t>
  </si>
  <si>
    <t>"Катевгруп"ЕООД гр.Чепеларе, ул. "В.Левски" 12</t>
  </si>
  <si>
    <t>Автосервиз и автомивка гр. Чепеларе</t>
  </si>
  <si>
    <t>“Ихтяров” ЕООД, гр.Чепеларе, ул. "Здравец"  №11</t>
  </si>
  <si>
    <t>Площадка за временно съхранение на дървесни отпадъци, събиране и транспортиране на дървени изрезки и трици -гр. Чепеларе</t>
  </si>
  <si>
    <t>ЕТ “Виктор Кулов”, гр. Смолян, ул. "Евридика" 6</t>
  </si>
  <si>
    <t>Дървопреработване -  с. Забърдо, общ. Чепеларе</t>
  </si>
  <si>
    <t>"Престиж Солища" ООД, гр. Чепларе, ул. "Христо Ботев" 77</t>
  </si>
  <si>
    <t>Дървопреработване -  гр. Чепеларе</t>
  </si>
  <si>
    <t>“Лион” ЕООД, гр. Чепеларе, ул. "Беломорска" 2 А</t>
  </si>
  <si>
    <t>Автомивка и автосервиз, гр. Чепеларе</t>
  </si>
  <si>
    <t xml:space="preserve">Бензиностанция Петрол 5307 - к.к. Пампорово </t>
  </si>
  <si>
    <t>Бензиностанция, гр. Чепеларе</t>
  </si>
  <si>
    <t>"Ив Комет" ООД,гр. Чепеларе, ул. "Васил Дечев" 3 бензиностанция</t>
  </si>
  <si>
    <t>Бензиностанция , гр. Чепеларе</t>
  </si>
  <si>
    <t>Автомивка , гр. Чепеларе</t>
  </si>
  <si>
    <t>"Зарена" ЕАД,гр. Пловдив, ул. "Спартак" 46  производство на кожени изделия</t>
  </si>
  <si>
    <t>Производство на кожени изделия, с. Павелско, общ. Чепеларе</t>
  </si>
  <si>
    <t>14.20</t>
  </si>
  <si>
    <t>Община-Чепеларе,  гр. Чепеларе, ул."Беломорска" №44Б</t>
  </si>
  <si>
    <t>Канализация гр. Чепеларе</t>
  </si>
  <si>
    <t>ПСОВ - с. Проглед, общ. Чепеларе</t>
  </si>
  <si>
    <t>ЕТ „Бикс - Б.Савов”, гр.Чепеларе, ул. "24-ти май" №74</t>
  </si>
  <si>
    <t>Автосервиз-гр. Чепеларе</t>
  </si>
  <si>
    <t>"ДАНТОН К" ООД гр.Чепеларе, ул.„Чернатица”21</t>
  </si>
  <si>
    <t>Магазин за бои-гр. Чепеларе</t>
  </si>
  <si>
    <t xml:space="preserve">ЕТ „Иван Карталов” с. Забърдо, общ. Чепеларе </t>
  </si>
  <si>
    <t>Дървопреработване -  с. Забърдо</t>
  </si>
  <si>
    <t>"Елкрас - РВ" ЕООД, гр.Чепеларе, ул.„Мурджовска”1</t>
  </si>
  <si>
    <t>"УИНДС Строй" ООД
 гр. Пловдив, бул. "България" 170</t>
  </si>
  <si>
    <t>Дърводелски цех с.  Хвойна</t>
  </si>
  <si>
    <t xml:space="preserve"> «Чефи-63» ЕООД, гр.Чепеларе, ул. "Кап. П.Войвода” 4</t>
  </si>
  <si>
    <t>"Вита Фарм" ЕООД, гр.Стара Загора</t>
  </si>
  <si>
    <t xml:space="preserve">Туристическа дейност - КК Пампорово, хотел " Камена" </t>
  </si>
  <si>
    <t>"Ивент Про" ЕООД, гр.София</t>
  </si>
  <si>
    <t>Туристическа дейност - к.к. "Пампорово"-хотел "Снежанка"</t>
  </si>
  <si>
    <t>"Булхоум инвест" ЕООД, гр. Несебър, ул. "Хан Крум" 47, ет.2</t>
  </si>
  <si>
    <t>Търговска, административна база за отдих  КК "Пампорово"</t>
  </si>
  <si>
    <t>"Мургавец-Шарлопов хотелс" ООД, гр.Чепеларе, к.к. "Пампорово"-хотел «Мургавец»</t>
  </si>
  <si>
    <t>Туристическа дейност - к.к. "Пампорово"-хотел «Мургавец»</t>
  </si>
  <si>
    <t>"Венид Пампорово" ЕООД, гр.Бургас,  жк. "Славейков", х-л "Мираж" 93</t>
  </si>
  <si>
    <t>к. к. Пампорово, хотел "Манастира-2"</t>
  </si>
  <si>
    <t>"Пълдин Хотелс Слънчев бряг" ЕАД, гр.Кърджали, ул. "Републиканка" №46</t>
  </si>
  <si>
    <t xml:space="preserve">к. к. Пампорово,  хотел  "Рожен" </t>
  </si>
  <si>
    <t>"Преспа Холидей" ЕООД, КК "Пампорово"</t>
  </si>
  <si>
    <t xml:space="preserve">к. к. Пампорово,  хотел  "Преспа" </t>
  </si>
  <si>
    <t>"Евридика 2000" АД, гр.Асеновград, ул. "Тракия" 14</t>
  </si>
  <si>
    <t>к. к. Пампорово,  хотел «Евридика»</t>
  </si>
  <si>
    <t>"Кепенека" ЕООД, гр. Пловдив</t>
  </si>
  <si>
    <t>МПП, гр. Чепеларе, Производство на млечни продукти</t>
  </si>
  <si>
    <t xml:space="preserve">ЕТ „Станислав Сливов” гр. Чепеларе, ул.Марджовска №3 </t>
  </si>
  <si>
    <t>Автосервиз - гр.Чепеларе</t>
  </si>
  <si>
    <t>Община-Чепеларе,  гр. Чепеларе, ул. "Беломорска" №44Б</t>
  </si>
  <si>
    <t>Склад за съхранение на пестициди с изтекъл срок на годност, с. Орехово, общ. Чепеларе</t>
  </si>
  <si>
    <t>Общинско депо за ТБО гр. Чепеларе, в ликвидация, с.Богутево</t>
  </si>
  <si>
    <t>39.00</t>
  </si>
  <si>
    <t>ЕТ"Универсал-Славчо Хаджийски", гр.Чепеларе, ул."24 май" №26</t>
  </si>
  <si>
    <t>Автосервиз, гр.Чепеларе</t>
  </si>
  <si>
    <t>"ИССА Иво" ЕООД гр. Чепеларе, ул. "24 май" №74</t>
  </si>
  <si>
    <t>Автосервиз гр. Чепеларе</t>
  </si>
  <si>
    <t>"Мик-2010" ЕООД гр. Чепеларе, ул. "Муржовска" №6</t>
  </si>
  <si>
    <t xml:space="preserve">Търговец и брокер на отпадъци; Събиране и транспортиране на отпадъци </t>
  </si>
  <si>
    <t>ЕТ "Агарта-Костадин Петков" гр. Чепеларе, ул. "Бор" №2</t>
  </si>
  <si>
    <t>Монтаж на хладилна и климатична техника гр. Чепеларе</t>
  </si>
  <si>
    <t>Костадин Петков, гр. Чепеларе, обл. Смолян, общ. Чепеларе</t>
  </si>
  <si>
    <t>Хладилен техник със сертификат №2269/31.01.2018 г.</t>
  </si>
  <si>
    <t>Иван Петков, гр. Чепеларе, обл. Смолян, общ. Чепеларе</t>
  </si>
  <si>
    <t>Хладилен техник със сертификат №2268/31.01.2018 г.</t>
  </si>
  <si>
    <t>Супермаркет "Арена" гр. Чепеларе</t>
  </si>
  <si>
    <t>"Стенли-РС" ЕООД гр. Чепеларе, ул. "Кирил Маджаров" №20</t>
  </si>
  <si>
    <t>Сервиз за гуми в стопански двор гр. Чепеларе</t>
  </si>
  <si>
    <t>ТП "Държавно горско стопанство "Академик Николай Хайтов""</t>
  </si>
  <si>
    <t>Горскостопанска дейност, с. Хвойна</t>
  </si>
  <si>
    <t>ПЗ "Чудните мостове - Еркюприя"</t>
  </si>
  <si>
    <t>Защитена територия, с. Забърдо, с. Орехово</t>
  </si>
  <si>
    <t>ПЗ "Скакалото"</t>
  </si>
  <si>
    <t>Защитена територия, с. Орехово</t>
  </si>
  <si>
    <t>ПЗ "Костен камък"</t>
  </si>
  <si>
    <t>ПЗ "Дуплево"</t>
  </si>
  <si>
    <t>ЗМ "Куцинско блато"</t>
  </si>
  <si>
    <t>Защитена територия, с. Проглед</t>
  </si>
  <si>
    <t>ЗМ "Средните ливади"</t>
  </si>
  <si>
    <t>Защитена територия, с. Малево</t>
  </si>
  <si>
    <t>ВД "Зимен дъб"</t>
  </si>
  <si>
    <t>Вековно дърво, с. Малево</t>
  </si>
  <si>
    <t>Вековно дърво, с. Павелско</t>
  </si>
  <si>
    <t>ВД "Смърч - 10 братя"</t>
  </si>
  <si>
    <t>Вековно дърво, с. Зорница</t>
  </si>
  <si>
    <t>ВД "Смърч - Многовръх"</t>
  </si>
  <si>
    <t>Вековно дърво, гр. Чепеларе</t>
  </si>
  <si>
    <t>СЛР "Чернатица"</t>
  </si>
  <si>
    <t>Ловностопанска дейност, с. Хвойна</t>
  </si>
  <si>
    <t>Планински крем /Lilium  jankae/</t>
  </si>
  <si>
    <t>Находище на растителен вид, гр. Чепеларе</t>
  </si>
  <si>
    <t>Общинска програма за опазване на околната среда, раздел "Лечебни растения"</t>
  </si>
  <si>
    <t>Общински пазар, гр. Чепеларе</t>
  </si>
  <si>
    <t>"Еайцент" - 2" ЕООД</t>
  </si>
  <si>
    <t>Билкозаготвителен пункт, гр. Чепеларе</t>
  </si>
  <si>
    <t>Пазар пред ПЗ "Чудните мостове"</t>
  </si>
  <si>
    <t>Пазар пред ПЗ "Чудните мостове", с. Орехово</t>
  </si>
  <si>
    <t>"Шико" ЕООД гр. Чепеларе, ул. "Орфей" №17</t>
  </si>
  <si>
    <t xml:space="preserve">Транспортиране на производствени отпадъци </t>
  </si>
  <si>
    <t>"Алекс Груп 09" ЕООД, гр. Чепеларе, ул. "Христо Ботев" №87</t>
  </si>
  <si>
    <t>Автосервизна дейност, гр. Чепеларе, ул . "Беломорска" №2А</t>
  </si>
  <si>
    <t>"НЕСИ МД"ЕООД-гр.Чепеларе, ул. "Васил Дечев"№24</t>
  </si>
  <si>
    <t>Транспортиране на отпадъци и Площадка за третиране на отпадъци-дрехи втора употреба-гр.Чепеларе</t>
  </si>
  <si>
    <t>"НЕСИ 09"ЕООД-гр.Чепеларе, ул. "Васил Дечев"№24</t>
  </si>
  <si>
    <t>Площадка за третиране на отпадъци-дрехи втора употреба-гр.Чепеларе и Вносител на ЕЕО гр. Чепеларе</t>
  </si>
  <si>
    <t>"НЕЛ 84"ЕООД-гр.Чепеларе, ул. "Васил Дечев"№24</t>
  </si>
  <si>
    <t>Площадка за третиране на отпадъци-дрехи втора употреба-гр.Чепеларе</t>
  </si>
  <si>
    <t>"МОН 12"ЕООД-гр.Чепеларе, ул. "Васил Дечев"№24</t>
  </si>
  <si>
    <t>ТД, "Студенец", Чепеларе, ул. Шина Андреева</t>
  </si>
  <si>
    <t>хижа "Скалните мостове", Забърдо</t>
  </si>
  <si>
    <t>"Лам пепе" ЕООД гр. Чепеларе, ул. "Хан Аспарух" №6</t>
  </si>
  <si>
    <t>Обществена пералня гр. Чепеларе</t>
  </si>
  <si>
    <t>"Тайцент" - 2" ЕООД</t>
  </si>
  <si>
    <t>"Общ устройствен план на Община Чепеларе", Становище по ЕО №СМ-03-05/2018г.</t>
  </si>
  <si>
    <t>иван Петков, гр. Чепеларе, обл. Смолян, общ. Чепеларе</t>
  </si>
  <si>
    <t>База за отдих, КК "Пампорово"</t>
  </si>
  <si>
    <t>„КАЛИМОН“ ЕООД - гр.Чепеларе, ул.„Зорница“ № 14</t>
  </si>
  <si>
    <t>Дървопреработка-с.Павелско, общ.Чепеларе, Площадка за третиране на отпадъци - Производство на пелети;  и Събиране и транспортиране на отпадъци</t>
  </si>
  <si>
    <t>„ИЛВАС“ ЕООД, град Чепеларе, ул.„Кокиче“ 5</t>
  </si>
  <si>
    <t>ПАРИТ" ООД, с. Богутево, общ. Чепеларе</t>
  </si>
  <si>
    <t>Производство на разнообразни изделия за широко потребление</t>
  </si>
  <si>
    <t>32.99</t>
  </si>
  <si>
    <t>"АС ЕКО ОЙЛ" ЕООД, с. Новаково, общ. Асеновград</t>
  </si>
  <si>
    <t>Бензиностанция АС ОЙЛ, с. Хвойна</t>
  </si>
  <si>
    <t>„ФОРЕСТ ТРАНС 95“ ЕООД - град Чепеларе, ул.„Христо Ботев“ № 91</t>
  </si>
  <si>
    <t>Доспат</t>
  </si>
  <si>
    <t>Община Доспат, гр. Доспат, ул. "Първи май" №3</t>
  </si>
  <si>
    <t>Градска канализация гр. Доспат</t>
  </si>
  <si>
    <t>Канализация с. Змейца</t>
  </si>
  <si>
    <t>Канализация с. Барутин</t>
  </si>
  <si>
    <t>Канализация с. Бръщен</t>
  </si>
  <si>
    <t>Канализация с. Црънча</t>
  </si>
  <si>
    <t>Канализация с. Любча</t>
  </si>
  <si>
    <t>Канализация с. Чавдар</t>
  </si>
  <si>
    <t>Канализация с. Късак</t>
  </si>
  <si>
    <t>“Монд- Дервиш ” ООД с. Барутин, ул."Север" 5</t>
  </si>
  <si>
    <t>Производство на мебели, с. Барутин</t>
  </si>
  <si>
    <t>31.0</t>
  </si>
  <si>
    <t>"Кима-В" ЕООД, гр. Доспат, ул. "Рожен" №2А</t>
  </si>
  <si>
    <t>Дървопреработващо предприятие-гр. Доспат, промишмена зона</t>
  </si>
  <si>
    <t>ЕТ “Ерол-СХ-Идриз Хаджи” с. Барутин, общ. Доспат</t>
  </si>
  <si>
    <t>Дървопреработване, с. Барутин</t>
  </si>
  <si>
    <t xml:space="preserve">“Фалкос” ЕООД с.Барутин, ул. "Чавдарска" 4 </t>
  </si>
  <si>
    <t xml:space="preserve">Дървопреработване, с. Барутин, </t>
  </si>
  <si>
    <t xml:space="preserve"> „Вулкани”  ЕООД гр. Доспат, ул. "Въча" №1</t>
  </si>
  <si>
    <t xml:space="preserve"> Автосервиз- гр. Доспат, м "Подкалнъ тепе"</t>
  </si>
  <si>
    <t xml:space="preserve">ЕТ “Джуси-Салих Камберов” с. Барутин, ул. "Орфей" 6 </t>
  </si>
  <si>
    <t xml:space="preserve">“Стамболи” ЕООД с. Барутин, ул. "Кристал" 3 </t>
  </si>
  <si>
    <t>Дървопреработване; Дейности по събиране и транспортиране на отпадъци, с. Барутин</t>
  </si>
  <si>
    <t>"Кьорчеви АММ” ЕООД с. Барутин,  ул. "Ален мак" 19</t>
  </si>
  <si>
    <t>"Барон" ЕООД, с. Змейца, ул. "Червено знаме" №1, общ. Доспат</t>
  </si>
  <si>
    <t>Обувна фабрика, с. Змейца, общ. Доспат</t>
  </si>
  <si>
    <t>15.2</t>
  </si>
  <si>
    <t>“Лес инвест” ЕООД, гр.Пловдив, ул. "Марица" 146</t>
  </si>
  <si>
    <t>Дървопреработване, с. Чавдар</t>
  </si>
  <si>
    <t>Община Доспат, гр.Доспат, ул. "Първи май" №3</t>
  </si>
  <si>
    <t>Регионално депо за неопасни отпадъци на общините Девин, Доспат, Борино и  Сатовча - с. Барутин, общ. Доспат, обезвреждане на отпадъци</t>
  </si>
  <si>
    <t>"Еко енергия Доспат" ЕООД гр. Доспат, ул."Кавал тепе"3</t>
  </si>
  <si>
    <t>Производство на ел.енергия от дървесни отпадъци, с.Барутин</t>
  </si>
  <si>
    <t>„Баумекс” ООД, гр.Доспат, ул. "Малтепе" 43</t>
  </si>
  <si>
    <t>Магазин за бои, гр. Доспат</t>
  </si>
  <si>
    <t>"Доспатлес" ЕАД  гр. Доспат, ул. "Орфей" №6</t>
  </si>
  <si>
    <t>дървопреработващо предприятие  и площадка за обслужване на собствени автомобили в гр. Доспат</t>
  </si>
  <si>
    <t>„Доспатлес 2000”  АД, гр. Доспат, ул. "Орфей" 6</t>
  </si>
  <si>
    <t>"Радолина" ЕООД,с. Барутин,  общ. Доспат</t>
  </si>
  <si>
    <t>"Камелия 55" ООД гр. Пазарджик</t>
  </si>
  <si>
    <t>Бензиностанция с. Барутин</t>
  </si>
  <si>
    <t>„Екопрограма” ООД , гр.Пловдив, ул. "Брезовска" №57</t>
  </si>
  <si>
    <t>Бороварна - с. Змейца, общ.Доспат</t>
  </si>
  <si>
    <t>21.1</t>
  </si>
  <si>
    <t>"Язовири и каскади", "Язовирен район "Родопи", гр. Доспат, ул. "Първи май 4</t>
  </si>
  <si>
    <t>Експлоатация на ХЕС  и автобаза, гр. Доспат</t>
  </si>
  <si>
    <t>"Радопска сълзица" ЕООД, гр. Доспат, ул."Малина" 22</t>
  </si>
  <si>
    <t>МПП, гр. Доспат, Производство на млечни изделия</t>
  </si>
  <si>
    <t>„Вева груп” ЕООД, гр. Доспат, ул. "Тракия" №10</t>
  </si>
  <si>
    <t>Производство на безалкохолни напитки-гр. Доспат</t>
  </si>
  <si>
    <t>"Саба"ООД, с. Късак, общ. Доспат</t>
  </si>
  <si>
    <t>Обувна фабрика, с. Късак</t>
  </si>
  <si>
    <t xml:space="preserve">“Сева-3” ООД, гр.Доспат, ул."Тракия" 17  </t>
  </si>
  <si>
    <t>Бензиностанция, гр. Доспат</t>
  </si>
  <si>
    <t>"Касабов Трейд" ЕООД с. Змейца, общ. Доспат; ул.  „Бял Дунав” №6</t>
  </si>
  <si>
    <t>Предприятие за преработка на гъби</t>
  </si>
  <si>
    <t>Община Доспат</t>
  </si>
  <si>
    <t>Събиране и транспортиране на битови отпадъци</t>
  </si>
  <si>
    <t xml:space="preserve">„Доспи-97” ЕООД гр. Доспат, ул. "Любен Каравелов" 4 </t>
  </si>
  <si>
    <t>Производство на хляб,хлебни  и сладкарски изделия, гр. Доспат</t>
  </si>
  <si>
    <t>„Вева груп” ЕООД, гр.Доспат, ул."Тракия" №10</t>
  </si>
  <si>
    <t>ЕТ "Юлиян Танев - Анатол - ЮЛ-Транс" гр. Доспат, ул. "Дельо Вайвода" №8</t>
  </si>
  <si>
    <t>Вносител на МПС</t>
  </si>
  <si>
    <t xml:space="preserve"> "Сеа-79" ЕООД с. Късак, общ. Доспат</t>
  </si>
  <si>
    <t>"Виби транс 08" ЕООД гр. Доспат, ул. "Снежанка" №12</t>
  </si>
  <si>
    <t>"Радолина" ЕООД с. Барутин, общ. Доспат</t>
  </si>
  <si>
    <t>Автосервиз и автомивка</t>
  </si>
  <si>
    <t>"Деля" ЕООД с. Любча, общ. Доспат</t>
  </si>
  <si>
    <t>Производство на облекло - с. Любча</t>
  </si>
  <si>
    <t>"Калушев" ЕООД с. Барутин, общ. Доспат</t>
  </si>
  <si>
    <t>Почивна база "Сомат"</t>
  </si>
  <si>
    <t>55.20</t>
  </si>
  <si>
    <t>ЕТ "Али Дервиш" с. Барутин, ул. "Кавака" №29</t>
  </si>
  <si>
    <t>Автосервиз, с. Барутин, ул. "Бартина"</t>
  </si>
  <si>
    <t>"Дали ел" ЕООД гр  .Пловдив, ул. "Копривщица" №1</t>
  </si>
  <si>
    <t>Автосервиз гр. Доспат</t>
  </si>
  <si>
    <t>ЕТ" Румен Байкалов-Юлияна Байкалова-Байкал Експрес", с. Змейца, ул. "Еделвайс" №9</t>
  </si>
  <si>
    <t>Автосервизна дейност</t>
  </si>
  <si>
    <t>ЕТ" Невен Долев- Невин", гр. Доспат ул. Кирил и методий №1</t>
  </si>
  <si>
    <t>ЕТ "Динко Карасавов", с. Змейца, общ. Доспат, ул. "Виденица" №18</t>
  </si>
  <si>
    <t>Дейности по събиране и транспортиране на отпадъци, Търговец и брокер на отпадъци</t>
  </si>
  <si>
    <t>"Нитекс 96" АД гр. Доспат, ул. "Катя Ванчева" №35</t>
  </si>
  <si>
    <t>Производство на трикотажни облекла, гр. Доспат, ул. "Катя Ванчева" №35</t>
  </si>
  <si>
    <t>14.3</t>
  </si>
  <si>
    <t>ЕТ “Кемал Сариев”, гр. Доспат, ул."Дельо войвода" 11</t>
  </si>
  <si>
    <t>Дървопреработване, гр. Доспат</t>
  </si>
  <si>
    <t>ПЗ "Караджа дере"</t>
  </si>
  <si>
    <t>Защитена територия, с. Късак</t>
  </si>
  <si>
    <t>"Екопрограма" ООД</t>
  </si>
  <si>
    <t>Билкозаготвителен пункт, с. Змейца</t>
  </si>
  <si>
    <t>Изкупуване на билки за нуждите на производството, с Змеица</t>
  </si>
  <si>
    <t>Общински пазар, гр. Доспат</t>
  </si>
  <si>
    <t>47.8</t>
  </si>
  <si>
    <t xml:space="preserve">ТП "Държавно горско стопанство - Доспат" </t>
  </si>
  <si>
    <t>Горскостопанска дейност, гр. Доспат</t>
  </si>
  <si>
    <t>ЗЗ "Западни Родопи"</t>
  </si>
  <si>
    <t>“Бор-2004” ООД с.Змейца, ул. "Васил Левски" 13</t>
  </si>
  <si>
    <t>Дървопреработване, с. Змейца</t>
  </si>
  <si>
    <t>"МИТ И КО" ЕООД, гр. Пловдив, ул. "Милеви скали" №6</t>
  </si>
  <si>
    <t>Инсталация за сепериране на  битови отпадъци и инсталация за компостиране на зелени/биоразградими отпадъци - с.Барутин, м. "Гайнатина", общ.Доспат</t>
  </si>
  <si>
    <t>38.21; 38.32</t>
  </si>
  <si>
    <t xml:space="preserve"> "Сева 3" ЕООД, гр. Доспат</t>
  </si>
  <si>
    <t>Бетонов възел,  гр. Доспат</t>
  </si>
  <si>
    <t>"Гарант-99" ЕООД гр. Доспат,  ул. "Тракия" №10</t>
  </si>
  <si>
    <t>Производство на безалкохолни напитки гр. Доспат</t>
  </si>
  <si>
    <t>"Вланик 2" ООД гр. Пловдив, бул. "Марица" №
146, ет. 8, ап. 31</t>
  </si>
  <si>
    <t>Цех за рибопреработка и отглеждане на пъстърва гр. Доспат</t>
  </si>
  <si>
    <t>Община Доспат гр. Доспат</t>
  </si>
  <si>
    <t>Имисионно измерване на КАВ гр. Доспат</t>
  </si>
  <si>
    <t>"ДАЕД МИЛК" ЕООД, гр. Доспат</t>
  </si>
  <si>
    <t>Мандра "Млечна капка", гр. Доспат, МПП</t>
  </si>
  <si>
    <t>"ДЖАМБО" ЕООД, с. Късак, ул. "Детелина" №4</t>
  </si>
  <si>
    <t>Склад за съхранение на диворастящи плодове и гъби, земл. на с. Късак, общ. Доспат</t>
  </si>
  <si>
    <t>„СЕА - 79 ТРАНС“ ЕООД - област Смолян, община Доспат, село Късак, ул.„Слънце“ № 1</t>
  </si>
  <si>
    <t>Мадан</t>
  </si>
  <si>
    <t>ET “Анри-64- Андрей Кехайов” гр. Смолян, бул. "България" №90</t>
  </si>
  <si>
    <t>Бензиностанция-с. Средногорци</t>
  </si>
  <si>
    <t>Община Мадан</t>
  </si>
  <si>
    <t>Община Мадан, гр.Мадан, ул."Обединение"№14</t>
  </si>
  <si>
    <t>Събиране и транспортиране на отпадъци от населението</t>
  </si>
  <si>
    <t>ЕТ “Кoстадин Кабаджов” гр. Мадан, ул. "Паисий Хилендарски", бл.№1</t>
  </si>
  <si>
    <t>Бензиностанция -гр. Мадан</t>
  </si>
  <si>
    <t>"ММ Форест 91" ЕООД, с. Средногорци, община Мадан, ул. "П.Р. Славейков" №22</t>
  </si>
  <si>
    <t>Дървопреработване-с. Средногорци</t>
  </si>
  <si>
    <t>"Фури Комерс" ЕООД гр.  Мадан,                   ул. "Република" №10;</t>
  </si>
  <si>
    <t>Производство на хлебни и сладкарски изделия гр. Мадан</t>
  </si>
  <si>
    <t>“МБАЛ Мадан проф. д-р К. Чилов” ЕООД, гр. Мадан, ул.Перелик №9</t>
  </si>
  <si>
    <t>Лечебна дейност - гр. Мадан</t>
  </si>
  <si>
    <t>"Медицински център- Мадан" ООД, гр. Мадан, ул."Перелик" №9</t>
  </si>
  <si>
    <t>"Хоспис -Мадан" ЕООД, гр. Мадан, ул. "Перелик" №9</t>
  </si>
  <si>
    <t>"В и К" ЕООД, гр. Смолян, ул. "П.Р. Славейков" №2</t>
  </si>
  <si>
    <t>ГПСОВ - Мадан -пречистване на води</t>
  </si>
  <si>
    <t>“Рих” ООД , гр. Мадан, ул." Вечерница" №10</t>
  </si>
  <si>
    <t>Бензиностанция гр. Мадан</t>
  </si>
  <si>
    <t>ЕТ "Рифат Одаджиев”, с. Бориново, Супермаркет "Рих" гр. Мадан</t>
  </si>
  <si>
    <t>Супермаркет РИХ, гр. Мадан</t>
  </si>
  <si>
    <t>"Гранд" ООД, гр. Рудозем, ул."Беломорска" №2</t>
  </si>
  <si>
    <t>Производство на кашони  и транспортиране на отпадъци - с.Средногорци</t>
  </si>
  <si>
    <t>ЕТ “Велин Топчиев” с. Равнища, общ. Мадан</t>
  </si>
  <si>
    <t>Автосервиз-с. Равнища, общ. Мадан</t>
  </si>
  <si>
    <t xml:space="preserve">“Омелия” ЕООД , гр. Златоград  ул." Беловидово" №10 </t>
  </si>
  <si>
    <t>Производство на облекло - гр. Мадан</t>
  </si>
  <si>
    <t>“Мода Шпорт” ООД, с. Равнища, общ. Мадан</t>
  </si>
  <si>
    <t>Производство на облекло - с. Равнища , общ. Мадан</t>
  </si>
  <si>
    <t>"Мадан лес" ЕООД с. Средногорци, жк. "Свобода" №1</t>
  </si>
  <si>
    <t>Дървопреработване гр. Мадан, промишлена зона</t>
  </si>
  <si>
    <t>Бензиностанция Петрол 5308 - с. Средногорци, общ. Мадан</t>
  </si>
  <si>
    <t>“Структура Инвест ВМ” ЕООД , гр. Смолян, ул."Коста Аврамиков" №8</t>
  </si>
  <si>
    <t xml:space="preserve">Дървопреработване - с.Средногорци, Събиране и транспортиране на отпадъци </t>
  </si>
  <si>
    <t>16.2, 38.11</t>
  </si>
  <si>
    <t>ЕТ “Мечта-56 Румен Борназов”, гр . Мадан, ул. "Паисий Хилендарски", бл.6</t>
  </si>
  <si>
    <t>Автосервиз - с. Средногорци, общ.Мадан</t>
  </si>
  <si>
    <t>“Транслес комерс” ЕООД, с. Митовска, общ.Мадан</t>
  </si>
  <si>
    <t xml:space="preserve">Дървопреработване - с. Средногорци </t>
  </si>
  <si>
    <t xml:space="preserve"> “Криси-2009” ЕООД, с. Търън, общ.Смолян</t>
  </si>
  <si>
    <t>Транспортиране на отпадъци - с. Средногорци</t>
  </si>
  <si>
    <t xml:space="preserve">“ТМСИ” ЕООД, гр. Смолян, бул. "България" 58  </t>
  </si>
  <si>
    <t>ТМСИ “Върбина”</t>
  </si>
  <si>
    <t>08.12</t>
  </si>
  <si>
    <t xml:space="preserve"> “Илиев и синове-08” ЕООД с. Средногорци, общ.Мадан</t>
  </si>
  <si>
    <t>Дървопреработване - с. Средногорци</t>
  </si>
  <si>
    <t>"Ента" ООД , гр.Мадан, ул."Обединение" №19</t>
  </si>
  <si>
    <t>Дървопреработване  и импрегниране на дървен материал - гр. Мадан</t>
  </si>
  <si>
    <t>„Крис МТ” ООД,  гр.Мадан, ул . "Перелик" №43</t>
  </si>
  <si>
    <t>Строителна фирма и бетонов възел-гр. Мадан; Дейности по събиране и транспортиране на отпадъци</t>
  </si>
  <si>
    <t>ЕТ "Емил Христов", гр. Мадан, ул. "Обединение" №3</t>
  </si>
  <si>
    <t>Автосервиз - гр. Мадан</t>
  </si>
  <si>
    <t>"РИХ" ЕООД, гр. Мадан</t>
  </si>
  <si>
    <t>Бензиностанция и газстанция- "СИНЧЕЦ" гр. Мадан</t>
  </si>
  <si>
    <t>"Ахрид-2-СЕАС" ООД, гр. Мадан, ул. "Освобождение" №106</t>
  </si>
  <si>
    <t>Магазин за строителни материали, гр. Мадан</t>
  </si>
  <si>
    <t>„Елта 2000” ООД, гр. Рудозем, ул. "Стефан Стамболов" 4</t>
  </si>
  <si>
    <t>"Сара Транс 60" ЕООД с.Бориново общ. Мадан</t>
  </si>
  <si>
    <t>ЕТ "С. Кехайов-Н.Кехайова", гр. Мадан,  ул."Туристическа" 11</t>
  </si>
  <si>
    <t>Производство на хляб и хлебни изделия - гр. Мадан</t>
  </si>
  <si>
    <t>ЕТ "Радослав Ясенов", с. Буково, общ. Мадан</t>
  </si>
  <si>
    <t>Производство на хляб, с. Буково, общ. Мадан</t>
  </si>
  <si>
    <t>“Карду” ООД, с.Върбина, ул. "Здравец" 7 общ. Мадан</t>
  </si>
  <si>
    <t>МПП, с. Върбина, общ. Мадан, Производство на млечни продукти</t>
  </si>
  <si>
    <t>ЕТ „Мехмед Тахиров”, гр. Мадан, ул. "Труд" 26</t>
  </si>
  <si>
    <t>Производство на боза, гр. Мадан</t>
  </si>
  <si>
    <t xml:space="preserve">„Дира 2014” ЕООД , с. Леска, общ. Мадан </t>
  </si>
  <si>
    <t>Производство на чипс и пелети, с. Леска, общ. Мадан</t>
  </si>
  <si>
    <t>ЕТ "Сабри Мадански", гр. Мадан, ул. "Паисий Хилендарски" 18</t>
  </si>
  <si>
    <t>Автосервиз, гр. Мадан</t>
  </si>
  <si>
    <t>ЕТ "Филип Савов", гр. Мадан, ул. "Явор" 15</t>
  </si>
  <si>
    <t>"Аймекс" ООД, гр. Мадан, ул. "Паисий Хилендарски" 51</t>
  </si>
  <si>
    <t>Автосервиз и автомивка-гр. Мадан</t>
  </si>
  <si>
    <t>„Медина” ЕООД, гр. София, бул. "Александър Малинов" №51, вх. 3, ет. 6, ап. 8</t>
  </si>
  <si>
    <t>Производство на сладолед и млечни продукти, гр. Мадан</t>
  </si>
  <si>
    <t>10.52</t>
  </si>
  <si>
    <t>Производство на лепила и пластмасови изделия, гр. Мадан</t>
  </si>
  <si>
    <t>„Горубсо Мадан” АД, гр. Мадан,  ул. "Явор" 1”</t>
  </si>
  <si>
    <t>Взривен склад  „Хаджийски дол”</t>
  </si>
  <si>
    <t>07.29</t>
  </si>
  <si>
    <t>Рудник "Крушев дол",административна сграда</t>
  </si>
  <si>
    <t>Рудник "Крушев дол" и автобаза-Юбилейна</t>
  </si>
  <si>
    <t>Рудник "Петровица", административна сграда</t>
  </si>
  <si>
    <t>"Върба-Батанци" АД, гр. Мадан, ул. "Явор" №1</t>
  </si>
  <si>
    <t>Рудник "Върба-Батанци", гр. Мадан</t>
  </si>
  <si>
    <t>„СНС Трансстрой комерс” ЕООД гр. Мадан, ул.Хр.Ботев №46</t>
  </si>
  <si>
    <t xml:space="preserve">Автосервиз гр. Мадан </t>
  </si>
  <si>
    <t>"Пони Спорт" ООД, гр. Мадан, ул.Обединение №24</t>
  </si>
  <si>
    <t>Производство на облекло -гр.Мадан</t>
  </si>
  <si>
    <t xml:space="preserve">„ОВК Експрес” ЕООД, гр. Мадан, ул.Перелик№22 </t>
  </si>
  <si>
    <t xml:space="preserve">Транспортна дейност и автосервиз -с. Средногорци </t>
  </si>
  <si>
    <t>Община Мадан, гр. Мадан, ул."Обединение" №14</t>
  </si>
  <si>
    <t>Регионално депо за неопасни отпадъци за общините Мадан, Златоград и Неделино -  гр. Мадан, обезвреждане на отпадъци</t>
  </si>
  <si>
    <t>"Адигум-73" ЕООД гр. Мадан, ул. "Аврамовска" №27</t>
  </si>
  <si>
    <t>Внос и сервиз на автомобилни гуми</t>
  </si>
  <si>
    <t>Супермаркет "Арена" гр. Мадан</t>
  </si>
  <si>
    <t>"Шоп маркет" ООД гр. Смолян, бул. "България" №2</t>
  </si>
  <si>
    <t>Производство на чорапогащи гр. Мадан</t>
  </si>
  <si>
    <t>14.31</t>
  </si>
  <si>
    <t>"Визьор" ООД гр. Хасково, бул. "Илинден" №77; ет. 2 , ап. 2</t>
  </si>
  <si>
    <t>Цех за производство на пелети с. Буково, общ. Мадан</t>
  </si>
  <si>
    <t>ЕТ "Мерием Карамисирова" гр. Мадан, ул. "Туристическа" №13</t>
  </si>
  <si>
    <t>Производство на хлебни изделия, гр. Мадан</t>
  </si>
  <si>
    <t>Търговия със  строителни материали - Магазин Мадан</t>
  </si>
  <si>
    <t>"Сава Еко БГ-15" ООД с. Средногорци, общ. Мадан, ул. "Родопи" №2</t>
  </si>
  <si>
    <t>Център за разкомплектоване на ИУМПС,  с. Лещак                  общ. Мадан</t>
  </si>
  <si>
    <t>"Бени стил 73" ЕООД гр. Мадан, ул. "Обединение "16, бл. 4, ет.3;</t>
  </si>
  <si>
    <t>"Дени Лес 91" ЕООД, гр. Мадан, ул. "Паисий Хилендарски" №9</t>
  </si>
  <si>
    <t>Дървопреработване, с. Средногорци, бивш ДАП</t>
  </si>
  <si>
    <t>"Ридо Фелети" ЕООД, с. Бориново, общ. Мадан</t>
  </si>
  <si>
    <t xml:space="preserve">Площадка за третиране на отпадъци с. Средногорци, общ. Мадан; Дейности по събиране и транспортиране на отпадъци </t>
  </si>
  <si>
    <t>ЕТ "Венцислав Минчев"
гр. Мадан, ул. "Родопи" № 1</t>
  </si>
  <si>
    <t>Магазин за строителни
 материали</t>
  </si>
  <si>
    <t>"Ушеви груп"ЕООД гр. Мадан, ул. "Паисий Хилендарски" №47</t>
  </si>
  <si>
    <t>Производство на хляб и хлебни изделия, гр. Мадан, ул. "Миньор" №13</t>
  </si>
  <si>
    <t>"Файтон" ООД гр. Мадан, ул. " Обединение" 64, вх. В, ет. 2, ап. 6</t>
  </si>
  <si>
    <t>47.11</t>
  </si>
  <si>
    <t>„АиД транс“ ЕООД - гр.Мадан, ул.„Възход“ № 21</t>
  </si>
  <si>
    <t xml:space="preserve">Събиране и транспортиране на отпадъци </t>
  </si>
  <si>
    <t>ЕТ"АЛИЯ ХУСЕВСКА-АЛИНА"-С.Лещак, общ.Мадан</t>
  </si>
  <si>
    <t>"СМ 1985"ЕООД-гр.Мадан, ул. "Дружба"5А</t>
  </si>
  <si>
    <t>Събиране и транспортиране на отпадъци и Търговец и брокер на отпадъци</t>
  </si>
  <si>
    <t>Вековно дърво, с. Върли дол</t>
  </si>
  <si>
    <t>Вековно дърво, с. Цацаровци</t>
  </si>
  <si>
    <t>Общински пазар, гр. Мадан</t>
  </si>
  <si>
    <t>"ЕМИЛИАНО-91"ЕООД-грМадан, ул. "Обединение", бл.5</t>
  </si>
  <si>
    <t>"АЛЕКС И ГАЛЯ С-ИЕ"ЕООД гр. Мадан, ул. "Република" №8</t>
  </si>
  <si>
    <t xml:space="preserve">Площадка за третиране на МРО - гр.Мадан </t>
  </si>
  <si>
    <t>ЕТ "Феим Хунев-Айви-Акси", с. Ловци</t>
  </si>
  <si>
    <t>Автомивка, с. Ловци</t>
  </si>
  <si>
    <t>"Арайс-2009" ЕООД</t>
  </si>
  <si>
    <t>Комплекс "Върбински мост", с. Върбина</t>
  </si>
  <si>
    <t>"Мултилес Груп" ЕООД, гр. Мадан, ул. "Перелик" №31</t>
  </si>
  <si>
    <t>Преработка на обла и фасонирана дървесина гр. Мадан</t>
  </si>
  <si>
    <t>"ДМ Топ" ЕООД, гр. Мадан, ул. ""Батанска" РЗМ</t>
  </si>
  <si>
    <t>Дървопреработващо предприятие гр. Мадан</t>
  </si>
  <si>
    <t>"РСТ Гараж" ЕООД, гр. Мадан, ул. "Паисий Хилендарски" № 18, вх. А, ет. 5, ап. 17</t>
  </si>
  <si>
    <t>Автосервиз гр. Мадан</t>
  </si>
  <si>
    <t>ПЗ "Конската глава"</t>
  </si>
  <si>
    <t xml:space="preserve">Защитена територия, с. Митовска </t>
  </si>
  <si>
    <t>"Общ устройствен план на Община Мадан", Становище по ЕО №СМ-02-02/2020г.</t>
  </si>
  <si>
    <t>„КАЛЕЛА“ ООД, община Мадан, село Дирало</t>
  </si>
  <si>
    <t>"ЕС АЙ ТРЕЙД" ООД, гр. Мадан, ул. "Обединение" №56</t>
  </si>
  <si>
    <t>Автомивка Селф-сервис,  гр. Мадан, ул. "Обединение" №56</t>
  </si>
  <si>
    <t>Автомивка "Метко", гр. Мадан</t>
  </si>
  <si>
    <t>Автомивка, гр. Мадан, ул. "Република парка"</t>
  </si>
  <si>
    <t>„САМИ 94 ТРАНС“ ООД - област Смолян, община Мадан, село Петров дол</t>
  </si>
  <si>
    <t>Златоград</t>
  </si>
  <si>
    <t>Община Златоград</t>
  </si>
  <si>
    <t>Община Златоград, гр. Златоград, ул.  "Ст.Стамболов" №1</t>
  </si>
  <si>
    <t>„Родопи Еко Проджектс” ЕООД,  гр. Златоград, ул."Стефан Стамболов" №2</t>
  </si>
  <si>
    <t>ХХ “Ерма река”-с.Ерма река, пречистване на руднични води</t>
  </si>
  <si>
    <t>09.90</t>
  </si>
  <si>
    <t>“Белотекс -95”АД, гр. Златоград, ул. "Прогрес" №1</t>
  </si>
  <si>
    <t>Производство на текстилни изделия-гр. Златоград</t>
  </si>
  <si>
    <t>13.20</t>
  </si>
  <si>
    <t>Производство на хляб и хлебни изделия - гр. Златоград, бул. "България" № 86</t>
  </si>
  <si>
    <t>ЕТ „Еро-Х Емил Хаджиев”, гр. Златоград, ул. "Беловидово" 113</t>
  </si>
  <si>
    <t>Производство на сладкарски изделия, гр. Златоград</t>
  </si>
  <si>
    <t>МБАЛ “Проф. Д-р Асен Шопов”ЕООД, гр. Златоград, ул."Хан Аспарух" №21</t>
  </si>
  <si>
    <t>Болница - гр. Златоград</t>
  </si>
  <si>
    <t>"Медицински център -Златоград" ООД, гр. Златоград, ул. "Хан Аспарух" №21</t>
  </si>
  <si>
    <t>Здравно заведение - гр. Златоград</t>
  </si>
  <si>
    <t>“Диамант - строй ЕООД, гр. Златоград</t>
  </si>
  <si>
    <t>Транспортна фирма, бензиностанция, автосервиз - гр. Златоград</t>
  </si>
  <si>
    <t>“Рашко-48” ЕООД, гр.Златоград, ул "Беловидово" №58</t>
  </si>
  <si>
    <t>Автосервиз - гр.  Златоград</t>
  </si>
  <si>
    <t>“ЗММ Златоград” АД. гр.Златоград, бул."България" №4</t>
  </si>
  <si>
    <t>Металообработка-гр. Златоград</t>
  </si>
  <si>
    <t>“Бултекс” ЕООД, гр.Златоград, ул. "Хр.Ботев" №6</t>
  </si>
  <si>
    <t>Производство на облекло -гр. Златоград</t>
  </si>
  <si>
    <t>ET “Анри-64- Андрей Кехайов” гр.Смолян, бул.  "България" №90</t>
  </si>
  <si>
    <t>Автосервиз,  бензиностнация - гр. Златоград</t>
  </si>
  <si>
    <t>"Свобода - 97" АД, гр. Златоград, бул. "България" №124</t>
  </si>
  <si>
    <t>ЕТ “Емтекс-Амедия Пашова”,гр. Златоград, ул. "Младост" №5</t>
  </si>
  <si>
    <t>"В и К" ЕООД, гр. Смолян, ул. "П.Р. Славейков"  №2</t>
  </si>
  <si>
    <t>ГПСОВ - Златоград -пречистване на води</t>
  </si>
  <si>
    <t>Бензиностанция Петрол 5309 - гр. Златоград</t>
  </si>
  <si>
    <t>ЕТ"СИК-60-Славчо Кьоров" , гр. Златоград, ул. "Н. Вапцаров" бл.197, вх.А, ап.7</t>
  </si>
  <si>
    <t>Производство на хляб и хлебни изделия - гр. Златоград</t>
  </si>
  <si>
    <t>"Марин-Авто" ЕООД , гр.Златоград, ул. "Гривица" №1</t>
  </si>
  <si>
    <t>Автосервиз-гр. Златоград</t>
  </si>
  <si>
    <t>“Строител” ЕООД, гр. Златоград, ул. "Ахрида" №10</t>
  </si>
  <si>
    <t>Бетонов възел-гр. Златоград</t>
  </si>
  <si>
    <t>“Петя-К 87” ЕООД, гр. Златоград</t>
  </si>
  <si>
    <t>Строителна фирма и магазин за бои-гр. Златоград</t>
  </si>
  <si>
    <t>"Акватекс" ООД, гр. Смолян, ул. "Ивайло" 6 с. Старцево, бензиностанция и автосервиз</t>
  </si>
  <si>
    <t>Бензиностанция, с. Старцево, общ. Златоград</t>
  </si>
  <si>
    <t>"Ес Би Ен-Виолета Беширова" ЕООД, гр. Неделино, ул. "Добри Чинтулов" №13</t>
  </si>
  <si>
    <t>Бензиностанция гр. Златоград</t>
  </si>
  <si>
    <t>"Ес Би Ен-Виолета Беширова" ЕООД, гр.Неделино, ул. "Добри Чинтулов" №14</t>
  </si>
  <si>
    <t>„Верос” ЕООД, гр. Златоград, ул. "Шипка" №4</t>
  </si>
  <si>
    <t>„БОШ-75” ЕООД, гр. Златоград, ул. "Беловидово"</t>
  </si>
  <si>
    <t>ЕТ „Роман Мушков”, гр. Златоград, ул. "Албена" 16</t>
  </si>
  <si>
    <t xml:space="preserve">Автосервиз -гр. Златоград </t>
  </si>
  <si>
    <t>"Каролина - Ко" ЕООД, гр. Златоград, ул. "Гривица" 36</t>
  </si>
  <si>
    <t xml:space="preserve">„Елплам” ЕООД, гр. Златоград, ул. "Виктор Юго" 21 </t>
  </si>
  <si>
    <t xml:space="preserve">Хладилен сервиз- гр. Златоград </t>
  </si>
  <si>
    <t>ЕТ „Бай Станко-Валентин Пеев“, гр. Златоград</t>
  </si>
  <si>
    <t>Дъвропреработващо предприятие</t>
  </si>
  <si>
    <t xml:space="preserve"> Община Златоград, гр. Златоград, ул. "Ст.Стамболов" №1</t>
  </si>
  <si>
    <t xml:space="preserve"> общинско депо за ТБО гр. Златоград, в ликвидация, гр. Златоград</t>
  </si>
  <si>
    <t>"Автолукс" ООД с. Старцево</t>
  </si>
  <si>
    <t>Автосервиз с. Старцево</t>
  </si>
  <si>
    <t>Паркинг "Златоград", КМУ</t>
  </si>
  <si>
    <t>55.90</t>
  </si>
  <si>
    <t>Предприятие за производство на текстилни изделия, с. Старцево, общ. Златоград и Площадка за оползотворяване на текстилни отпадъци, с. Старцево, ул. „Васил Левски“ № 2</t>
  </si>
  <si>
    <t xml:space="preserve">"Солар еко енерджи" ЕООД гр. Златоград, ул. "Прогрес" №1 </t>
  </si>
  <si>
    <t>Супермаркет "Маги" и "S - mall", гр. Златоград, ул. "Прогрес" №1</t>
  </si>
  <si>
    <t xml:space="preserve">ЕТ "Кристал Лютви Хаджиусеинов" </t>
  </si>
  <si>
    <t>Бензиностанция и газстанция гр.Златоград</t>
  </si>
  <si>
    <t>"Ленатекс-БГ" ЕООД гр. София, ул Никола Габровски 102</t>
  </si>
  <si>
    <t>Производство на облекло -гр.Златоград, ул. Стефан Караджа</t>
  </si>
  <si>
    <t>"Ехинос Текстил" ЕООД гр.Златоград, бул България №122</t>
  </si>
  <si>
    <t>Производство на облекло с. Долен</t>
  </si>
  <si>
    <t>"Ехинос текстил "ЕООД гр. Златоград, ул. "България" №122</t>
  </si>
  <si>
    <t>Производство на облекло гр. Златоград</t>
  </si>
  <si>
    <t>"Родопи Трейд Мениджмънт" ЕООД, гр. Смолян, ул. "Дичо Петров" №26</t>
  </si>
  <si>
    <t>Автосервизна дейност, с. Ерма река, общ. Златоград</t>
  </si>
  <si>
    <t>"Мебели Мемо"ЕООД, с. Старцево, общ. Златоград, ул. "Деловидово" №1</t>
  </si>
  <si>
    <t>Производство на мебели и врати, с. Старцево</t>
  </si>
  <si>
    <t>ЕТ "Славчо Боюклиев", с. Старцево, общ. Златоград</t>
  </si>
  <si>
    <t>Производство на мебели, с. Старцево</t>
  </si>
  <si>
    <t>Фабрика за производство на емулсионни взривни вещества, землище на с. Фабрика, общ. Златоград</t>
  </si>
  <si>
    <t>20,51</t>
  </si>
  <si>
    <t>Община Златоград, ул. „Стефан Стамболов“ № 1</t>
  </si>
  <si>
    <t xml:space="preserve">Площадка за временно съхранение на разделно събрани отпадъци от населението, гр. Златоград,  ПИ с идентификатор 31111.36.395, УПИ  № Х-36.308, кв. 149 по плана на гр. Златоград </t>
  </si>
  <si>
    <t>ТП "Държавно горско стопанство - Златоград"</t>
  </si>
  <si>
    <t>Горско стопанска дейност, гр. Златоград</t>
  </si>
  <si>
    <t>ВД "Питомен кестен"</t>
  </si>
  <si>
    <t>Вековно дърво, гр. Златоград</t>
  </si>
  <si>
    <t>Общински пазар, гр. Златоград</t>
  </si>
  <si>
    <t>"Свобода-05" ООД, гр. Златоград, бул. "България" №124</t>
  </si>
  <si>
    <t>Търговска дейност с текстилни изделия, гр. Златоград, бул. "България" №124</t>
  </si>
  <si>
    <t>13.9</t>
  </si>
  <si>
    <t>"ЕНЧЕВГРУП"ЕООД-гр.Златоград, бул. "България"№35</t>
  </si>
  <si>
    <t>Станислав Кехайов, гр. Златоград, обл. Смолян, общ. Златоград</t>
  </si>
  <si>
    <t>Хладилен техник със сертификат №4293/05.04.2019 г.</t>
  </si>
  <si>
    <t>"МАЛИС-С"ЕООД-гр.Златоград, ул. "Любен Каравелов"</t>
  </si>
  <si>
    <t>"Троя-Т" ООД гр. Златоград, ул. "Антон Страшивиров" №4</t>
  </si>
  <si>
    <t>"Общ устройствен план на Община Златоград", Становище по ЕО №СМ-02-04/2018г.</t>
  </si>
  <si>
    <t>„СЛАВИР - ТРАНС“ ЕООД, град Златоград, ул.„Велико Търново“ № 4</t>
  </si>
  <si>
    <t>ЕТ "РАП-Румен Пелтеков" , гр. Златоград, ул. "Горски пътник" №8</t>
  </si>
  <si>
    <t>„БУЛЛЕС 61“ ООД - град Златоград, ул.„България“ № 200</t>
  </si>
  <si>
    <t>Борино</t>
  </si>
  <si>
    <t>“САЯ ГРУП” ЕООД, с. Борино, ул."Арда" №10</t>
  </si>
  <si>
    <t>Дървопреработване - с. Борино</t>
  </si>
  <si>
    <t>Община Борино</t>
  </si>
  <si>
    <t>Община Борино, с. Борино, Община Борино, ул."Христо Ботев"№1</t>
  </si>
  <si>
    <t>“Орион МД” ЕООД, с. Борино, ул."Родопи" №3</t>
  </si>
  <si>
    <t>Бензиностанция-с. Борино</t>
  </si>
  <si>
    <t>"Неби Стил" ЕООД, с. Борино, ул. "Лале" №5</t>
  </si>
  <si>
    <t>Шивашко предприятие-с. Борино, ул. "Марица" №2</t>
  </si>
  <si>
    <t xml:space="preserve">"Бонгу" ЕООД,  с. Борино, ул. "Хр.Ботев" №7 </t>
  </si>
  <si>
    <t>Производство на облекло и цех за производство на картофен чипс- с. Борино</t>
  </si>
  <si>
    <t xml:space="preserve">ЕТ “Улан - Джамал Уланов”,с. Борино, ул. "Дъга" 4 </t>
  </si>
  <si>
    <t>МПП, с. Борино, Производство на млечни продукти</t>
  </si>
  <si>
    <t>"Бориком АМТ" ООД, с. Борино, ул. "Родопи" №7</t>
  </si>
  <si>
    <t>Община-Борино с. Борино, ул. "Хр.Ботев" №1</t>
  </si>
  <si>
    <t>Смърч</t>
  </si>
  <si>
    <t>с. Кожаре</t>
  </si>
  <si>
    <t>"Асенчо и сие Кукунджиеви сие"СД с. Ягодина, общ. Борино</t>
  </si>
  <si>
    <t>Дървопреработване и цех за пелети - с.Ягодина</t>
  </si>
  <si>
    <t>"Симона" ЕООД с. Ягодина, общ.Борино</t>
  </si>
  <si>
    <t>Дървопреработване -  с.Ягодина</t>
  </si>
  <si>
    <t>„Джеджо-69” ЕООД с. Борино, ул. "Родопи"  №5</t>
  </si>
  <si>
    <t>Автосервиз-с. Борино</t>
  </si>
  <si>
    <t>"Виденица 2004" ЕООД, с. Борино, ул. "Оман" 10</t>
  </si>
  <si>
    <t>Бетонов възел, земл. на с. Борино</t>
  </si>
  <si>
    <t>Затворено общинско депо за ТБО с. Борино</t>
  </si>
  <si>
    <t>ТП "Държавно горско стопанство - Борино"</t>
  </si>
  <si>
    <t>Горскостопанска дейност, с. Борино</t>
  </si>
  <si>
    <t>Р "Кастраклий"</t>
  </si>
  <si>
    <t>Защитена територия, с. Борино</t>
  </si>
  <si>
    <t>ЗМ "Борино"</t>
  </si>
  <si>
    <t>ПЗ "Дяволски мост и водопада в местността "Хайдушки дол""</t>
  </si>
  <si>
    <t>Защитена територия, с. Борино, с. Чала</t>
  </si>
  <si>
    <t>ПЗ "Буйновското ждрело"</t>
  </si>
  <si>
    <t>Защитена територия, с. Буйново, с. Чала, с. Ягодина</t>
  </si>
  <si>
    <t>Находище на раститетелен вид, с. Буйново, с. Чала, с. Ягодина</t>
  </si>
  <si>
    <t>Пазар пред  Ягодинска пещера</t>
  </si>
  <si>
    <t>Пазар пред  Ягодинска пещера, с Ягодина</t>
  </si>
  <si>
    <t>Общински пазар, с. Борино</t>
  </si>
  <si>
    <t xml:space="preserve">ВД "Черен бор" </t>
  </si>
  <si>
    <t>Вековно дърво, с. Борино</t>
  </si>
  <si>
    <t>Вековно дърво, с. Буйново</t>
  </si>
  <si>
    <t>Вековно дърво, с. Кожаре</t>
  </si>
  <si>
    <t>ЕТ "ЗП-Али Джамал Таир", с. Борино",
с. Борино, общ. Борино;</t>
  </si>
  <si>
    <t>“Цех за производство на млечни продукти" в ПИ №05462.9.27, м. „Долна Сабурча“, землище с. Борино, общ. Борино, обл. Смолян</t>
  </si>
  <si>
    <t>"Трейдкар-93" ЕООД, с. Борино, ул. "Поречие" №6, общ. Борино</t>
  </si>
  <si>
    <t>Автосервиз, с. Борино, ул. "Доспатска" №2, общ. Борино</t>
  </si>
  <si>
    <t>"Девин Груп" ЕООД, гр.София, ул. Ален мак №2</t>
  </si>
  <si>
    <t>Цех за пелети -с. Борино</t>
  </si>
  <si>
    <t>"Общ устройствен план на Община Борино", Становище по ЕО №СМ-03-04/2017г.</t>
  </si>
  <si>
    <t>„ВИЯ ТРАНС – 2021“ ЕООД, община Борино, село Ягодина</t>
  </si>
  <si>
    <t>"Гюнеит Б. Асанов", с. Борино</t>
  </si>
  <si>
    <t>Техник на автоклиматици, с. Борино, общ. Борино</t>
  </si>
  <si>
    <t>Неделино</t>
  </si>
  <si>
    <t>Община-Неделино, гр. Неделино, ул. "Ал.Стамболийски" №104</t>
  </si>
  <si>
    <t>Канализация гр. Неделино</t>
  </si>
  <si>
    <t>Община Неделино</t>
  </si>
  <si>
    <t>Транспортиране на битови отпадъци</t>
  </si>
  <si>
    <t>Бензиностанция Петрол 5313 - гр. Неделино</t>
  </si>
  <si>
    <t>ЕТ "Севдалин Личев", гр. Неделино, ул. "Ал. Стамболийски" №51</t>
  </si>
  <si>
    <t>Шивашко предприятие-гр. Неделино, ул. "Ал. Стамболийски" №126</t>
  </si>
  <si>
    <t xml:space="preserve">ЕТ „ПРС Серафим Паналов”, гр. Неделино, ул. "Иван Вазов" 1 </t>
  </si>
  <si>
    <t>Производство на чипс и пакетиране на ядки, гр. Неделино</t>
  </si>
  <si>
    <t xml:space="preserve">„Хиссар Златко” ЕООД, с.Еленка,общ. Неделино </t>
  </si>
  <si>
    <t>Производство на сирене, с. Еленка, общ. Неделино</t>
  </si>
  <si>
    <t>14.12</t>
  </si>
  <si>
    <t>"Златолес" ЕООД, с.Старцево, общ. Златоград, ул. "Граничар" 8</t>
  </si>
  <si>
    <t xml:space="preserve">Дървопреработване -  гр. Неделино, Събиране и транспортиране на отпадъци </t>
  </si>
  <si>
    <t>"Огиимпекс" ЕООД,гр. Неделино, ул. "Георги  Димитров" 88</t>
  </si>
  <si>
    <t>Производство на облекло -гр. Неделино</t>
  </si>
  <si>
    <t>ET “Анри-64- Андрей Кехайов” гр.Смолян, бул. "България" №90</t>
  </si>
  <si>
    <t>Бензиностанация - гр. Неделино</t>
  </si>
  <si>
    <t>ЕТ "Фидан Личев", гр. Неделино, ул. "Ал.Стамболийски" №73</t>
  </si>
  <si>
    <t>Склад за строителни материали-гр. Неделино</t>
  </si>
  <si>
    <t>Община-Неделино, гр. Неделино, ул."Ал.Стамболийски" №4</t>
  </si>
  <si>
    <t>Общинско депо за ТБО, в ликвидация,  гр. Неделино</t>
  </si>
  <si>
    <t>"Ли-транс" ЕООД гр. Неделино, ул. "Напредък" №9</t>
  </si>
  <si>
    <t>Автосервиз гр. Неделино</t>
  </si>
  <si>
    <t xml:space="preserve">ЕТ "Мак - БВС - 64 - Митко Кавърмов" гр. Неделино, ул. "Дунав" №13 </t>
  </si>
  <si>
    <t>ЗМ "Пещера - Годумска дупка"</t>
  </si>
  <si>
    <t>Защитена територия, гр. Неделино</t>
  </si>
  <si>
    <t>ЗМ "Света неделя"</t>
  </si>
  <si>
    <t>Защитена територия, гр. Неделино, с. Старцево</t>
  </si>
  <si>
    <t>Здравко Даскалов</t>
  </si>
  <si>
    <t>Билкозаготвителен пункт, гр. Неделино</t>
  </si>
  <si>
    <t>Общински пазар, гр. Неделино</t>
  </si>
  <si>
    <t>"Дизма - 16" ЕООД гр. Неделино</t>
  </si>
  <si>
    <t>Автомивка гр. Неделино</t>
  </si>
  <si>
    <t>"Ар енд Ди Транс" ЕООД, гр. Неделино, ул. "Петко Р. Славейков" №6</t>
  </si>
  <si>
    <t>ЕТ "Стефан Бабачев-Тястьо" гр.  Неделино, ул ."Александър Стамболийски" №94</t>
  </si>
  <si>
    <t>Производство на хляб и хлебни изделия гр. Неделино</t>
  </si>
  <si>
    <t>10.7</t>
  </si>
  <si>
    <t>Велизар Деделянов, гр. Неделино, обл. Смолян, общ. Неделино</t>
  </si>
  <si>
    <t>Хладилен техник със сертификат №3226/31.10.2022 г.</t>
  </si>
  <si>
    <t>„МЛАДЕН КЪРМАДЖИЕВ“ ЕООД-с.Изгрев, общ.Неделино</t>
  </si>
  <si>
    <t>"Елиана 66" ЕООД гр. Неделино, ул. "Иван Вазов" №35</t>
  </si>
  <si>
    <t>Производство на въжета гр. Неделино</t>
  </si>
  <si>
    <t>13.2</t>
  </si>
  <si>
    <t>Автомивка "Маги", гр. Неделино</t>
  </si>
  <si>
    <t>Автомивка, гр. Неделино, ул. "Напредък" №79</t>
  </si>
  <si>
    <t>Рудозем</t>
  </si>
  <si>
    <t>Община Рудозем</t>
  </si>
  <si>
    <t>"Ванс Груп" ООД гр. Рудозем</t>
  </si>
  <si>
    <t>Бетонов възел гр. Рудозем</t>
  </si>
  <si>
    <t>Стефан Радулски, гр. Рудозем, обл. Смолян, общ. Рудозем</t>
  </si>
  <si>
    <t>Хладилен техник със сертификат №4110/02.10.2018 г.</t>
  </si>
  <si>
    <t>Здравко Дурев, с. Чепинци, обл. Смолян, общ. Рудозем</t>
  </si>
  <si>
    <t>Хладилен техник със сертификат №205/29.06.2018 г.</t>
  </si>
  <si>
    <t>"Викторио" ЕООД гр. Рудозем, общ. Рудозем</t>
  </si>
  <si>
    <t>Община Рудозем, гр.Рудозем, бул. България №15</t>
  </si>
  <si>
    <t>Транспортиране на битови и строителни отпадъци</t>
  </si>
  <si>
    <t>"В и К" ЕООД, гр.Смолян, ул."П.Р. Славейков" №2</t>
  </si>
  <si>
    <t>ГПСОВ - Рудозем -пречистване на води</t>
  </si>
  <si>
    <t xml:space="preserve">Община - Рудозем, гр.Рудозем, бул."България" №15 </t>
  </si>
  <si>
    <t>Канализация, с. Чепинци, общ. Рудозем</t>
  </si>
  <si>
    <t xml:space="preserve">Фондация"Рудозем стрийт дог резкю" гр.Рудозем, ул."Минен техникум" 12 </t>
  </si>
  <si>
    <t>с. Елховец, отглеждане на кучета</t>
  </si>
  <si>
    <t>01.4</t>
  </si>
  <si>
    <t>Производство на растителни екстракти и козметика, с. Елховец, общ. Рудозем</t>
  </si>
  <si>
    <t>„ Диел” ООД, с.Чепинци, ул. "Демокрация" 154</t>
  </si>
  <si>
    <t>Производство на облекла, с. Чепинци</t>
  </si>
  <si>
    <t xml:space="preserve">ЕТ "Бахчер - Бисер Чернарев", с. Елховец, общ. Рудозем </t>
  </si>
  <si>
    <t>Строителна дейност и автобаза  гр. Рудозем</t>
  </si>
  <si>
    <t>„Сева” ООД, гр. Рудозем, кв. "Възраждане" 7</t>
  </si>
  <si>
    <t>Производство на сладка и конфитюри, с. Равнината, общ. Рудозем</t>
  </si>
  <si>
    <t>10.39</t>
  </si>
  <si>
    <t>"СМДЛ Рудозем” ЕООД, гр.Рудозем, ул."Атанас Буров" №2</t>
  </si>
  <si>
    <t>Лечебна дейност - гр.Рудозем</t>
  </si>
  <si>
    <t>Бензиностанция Петрол 5311 - гр.Рудозем</t>
  </si>
  <si>
    <t>“Вентони Козметик” ЕООД, гр. Рудозем, ул. "Васил Априлов" 31</t>
  </si>
  <si>
    <t>Производство на козметика, гр. Рудозем</t>
  </si>
  <si>
    <t>Производство на сладкарски изделия, с. Чепинци</t>
  </si>
  <si>
    <t xml:space="preserve">ЕТ „Роси-Си-Силвия Митевска”, гр. Рудозем, ул. "Васил Априлов" 35 </t>
  </si>
  <si>
    <t>Производство на тестени и сладкарски изделия, гр. Рудозем</t>
  </si>
  <si>
    <t>“Бапа спорт” ООД, гр. Рудозем, ул. "Стефан Стамболов" 8</t>
  </si>
  <si>
    <t>Производство на облекло, гр. Рудозем</t>
  </si>
  <si>
    <t>ЕТ „Рики - Хайри Хутев-Фатме Хутева”, с. Чепинци, общ. Рудозем, ул. "Тополска"  13</t>
  </si>
  <si>
    <t>Склад за строителни материали, гр. Рудозем</t>
  </si>
  <si>
    <t>"Индустриални суровини" ЕООД  гр. Пловдив, р-н Централен, ул. "Хан Кубрат" №1, ет. 5, офис 503</t>
  </si>
  <si>
    <t>Площадка за третиране на МРО, гр. Рудозем, ул. "Хан Аспарух"</t>
  </si>
  <si>
    <t>Бензиностанция  гр. Рудозем</t>
  </si>
  <si>
    <t>Площадка за ВВ-кубовe - Депо за неопасни отпадъци гр.Рудозем</t>
  </si>
  <si>
    <t xml:space="preserve">Депо за неопасни отпадъци гр.Рудозем; обезвреждане на отпадъци и цех за сепариране на отпадъци </t>
  </si>
  <si>
    <t>„Сепал” ЕООД, гр. Рудозем, ул "Бор"  №4</t>
  </si>
  <si>
    <t>Тапицерски услуги гр. Рудозем</t>
  </si>
  <si>
    <t>15.1</t>
  </si>
  <si>
    <t>ЕТ „Венцислав Горанов” гр.Рудозем,ул. "Васил Априлов" 4</t>
  </si>
  <si>
    <t>Магазин за строителни материали, гр. Рудозем</t>
  </si>
  <si>
    <t>„ЕЛТА 2000” ООД, гр. Рудозем, ул. "Стефан Стамболов" 4</t>
  </si>
  <si>
    <t>"Паликаров Ауто" ЕООД, гр.Рудозем ,ул. "Хан Аспарух"  21 А</t>
  </si>
  <si>
    <t>Автосервиз и бояджийски услуги, гр. Рудозем</t>
  </si>
  <si>
    <t>„Върба Батанци" АД,гр. Мадан,  ул. "Явор" 1”</t>
  </si>
  <si>
    <t>РОФ "Рудозем", ХХ- 2, гр. Рудозем</t>
  </si>
  <si>
    <t>"Рико" ООД, с. Сопотот, общ. Рудозем</t>
  </si>
  <si>
    <t>Дъропреработване, гр. Рудозем</t>
  </si>
  <si>
    <t>“Русков” ООД , гр. Рудозем, ул. "Петър Берон" 3</t>
  </si>
  <si>
    <t>ТМСИ и бетонов възел, гр. Рудозем</t>
  </si>
  <si>
    <t>„Рубелла бюти” АД, гр. Рудозем, ул. "Освобождение" 3</t>
  </si>
  <si>
    <t>Производство на козметични продукти, гр. Рудозем</t>
  </si>
  <si>
    <t xml:space="preserve">“Рудметал”АД, гр. Рудозем, Промишлена зона  </t>
  </si>
  <si>
    <t>7.29</t>
  </si>
  <si>
    <t>Автосервиз гр.Рудозем, ул. "Христо Ботев" №15</t>
  </si>
  <si>
    <t xml:space="preserve">„Рудомет груп” ЕООД, гр. Рудозем , ул."Кап.П. Войвода" №33 </t>
  </si>
  <si>
    <t>Площадка за третиране на МРО гр.Рудозем, ул. "Хан Аспарух" №21</t>
  </si>
  <si>
    <t>"Маркони-Транс" ЕООД гр. Рудозем, ул. "Кап. Петко Войвода" 20</t>
  </si>
  <si>
    <t>Автомивка, автосервиз  и строителство Рудозем</t>
  </si>
  <si>
    <t>„Артстрой” ООД, гр.Смолян, кв. Устово, ул. "Хаджи Иван Бечев" №6</t>
  </si>
  <si>
    <t>ТМСИ гр. Рудозем</t>
  </si>
  <si>
    <t>Бетонов възел, гр. Рудозем</t>
  </si>
  <si>
    <t>Супермаркет "Арена" гр. Рудозем</t>
  </si>
  <si>
    <t>ЕТ "Силена-Рашид Чаушев" с. Грамаде, общ. Рудозем</t>
  </si>
  <si>
    <t>Цех за производство на макарони с. Грамаде</t>
  </si>
  <si>
    <t>10.73</t>
  </si>
  <si>
    <t xml:space="preserve">Община - Рудозем, гр.Рудозем, бул. "България" №15 </t>
  </si>
  <si>
    <t>Целодневна детска градина с. Войкова лъка, общ. Рудозем</t>
  </si>
  <si>
    <t>85.5</t>
  </si>
  <si>
    <t>Търговия със  строителни материали - Магазин Рудозем</t>
  </si>
  <si>
    <t xml:space="preserve">"Нидала" ЕООД гр. Рудозем; ул ."Георги Бенковски" 13; </t>
  </si>
  <si>
    <t>Производство на обувки гр. Рудозем</t>
  </si>
  <si>
    <t>"Екосистем КООП" гр. Рудозем, ул. "Хан Аспарух" №21</t>
  </si>
  <si>
    <t>"Рудопласт" ЕООД гр. Рудозем, ул. "Петър Берон" №6</t>
  </si>
  <si>
    <t>Третиране,  транспортиране на отпадъци производство на пластмасови изделия, гр. Рудозем</t>
  </si>
  <si>
    <t>"Креатив Алфа" ЕООД гр. Рудозем, ул. "Атанас Буров" №1</t>
  </si>
  <si>
    <t>Автосервиз гр. Рудозем</t>
  </si>
  <si>
    <t>"Н.К.Н" ООД гр. Рудозем, ул. "Хан Аспарух" №1</t>
  </si>
  <si>
    <t>Производство на смеси за покритие и лакове</t>
  </si>
  <si>
    <t>20.30</t>
  </si>
  <si>
    <t>ЕТ "Мичо Порязов-ТВ" гр. Рудозем</t>
  </si>
  <si>
    <t>Бензиностанция гр. Рудозем</t>
  </si>
  <si>
    <t>"Дес Трейд" ЕООД- гр.Рудозем, ул. "Петър Берон"№14</t>
  </si>
  <si>
    <t>Автосервиз, гр. Рудозем, ул. "Кап. Петко Войвода"</t>
  </si>
  <si>
    <t>Корект Ауто 1 "ЕООД - с. Чепинци ул. Демокрация№ 166</t>
  </si>
  <si>
    <t>Автосервизни услуги</t>
  </si>
  <si>
    <t>"Специализирана болница за рехабилитация-Родопи" ЕООД, гр. Рудозем , ул. "Атанас Буров"2</t>
  </si>
  <si>
    <t>Хоманно здравеопазване , деиност на болници-гр. Рудозем</t>
  </si>
  <si>
    <t>Общински пазар, гр. Рудозем</t>
  </si>
  <si>
    <t>Находище на растителен вид, гр. Рудозем, с. Рибница</t>
  </si>
  <si>
    <t>Находище на растителен вид, с. Пловдивци</t>
  </si>
  <si>
    <t>Тарик Росенов Огнянов</t>
  </si>
  <si>
    <t xml:space="preserve">Отглеждане на CITES  видове, гр. Рудозем </t>
  </si>
  <si>
    <t>"Рай груп 1991" ООД, гр. Рудозем, ул. "Освобождение" №10</t>
  </si>
  <si>
    <t>"Ми-Ко Милен Хаджиев" ЕООД, с. Пловдивци, общ. Рудозем</t>
  </si>
  <si>
    <t>Дървопреработване - с. Елховец</t>
  </si>
  <si>
    <t>ЕТ "Реми 90-Меди Лошев", с. Чепинци, ул. "Здравец" №3</t>
  </si>
  <si>
    <t>Магазин за строителни материали, гр. Рудозем, общ. Рудозем</t>
  </si>
  <si>
    <t>Кравеферма, с. Бърчево, общ. Рудозем</t>
  </si>
  <si>
    <t>"Мфарм България" ЕООД, гр.Рудозем, ул. "Атанас Буров" №20, ет. 2</t>
  </si>
  <si>
    <t>Производство на козметични продукти, с. Пловдивци, общ. Рудозем</t>
  </si>
  <si>
    <t>ЕТ „Недрум – Недка Башева“ - село Рибница, общ.Рудозем</t>
  </si>
  <si>
    <t>ЗМ "Съдилището"</t>
  </si>
  <si>
    <t>Защитена територоя, с. Пловдивци</t>
  </si>
  <si>
    <t>Община Рудозем гр. Рудозем</t>
  </si>
  <si>
    <t>Имисионно измерване на КАВ гр. Рудозем</t>
  </si>
  <si>
    <t>"Общ устройствен план на Община Рудозем", Становище по ЕО №СМ-02-02/2021г.</t>
  </si>
  <si>
    <t>ЕТ „АСАН ЧАУШЕВ“, община Рудозем, село Елховец</t>
  </si>
  <si>
    <t>„ТОМСИ ТРАНС“ ЕООД - област Смолян, община Рудозем, село Пловдивци</t>
  </si>
  <si>
    <t>„ЗАРО - 90“ ООД - област Смолян, община Рудозем, село Бяла река</t>
  </si>
  <si>
    <t>„ПАЛАС ТРАНССТРОЙ“ ЕООД-област Смолян, община Рудозем, град Рудозем, ул.„Хан Аспарух“ № 19</t>
  </si>
  <si>
    <t>Баните</t>
  </si>
  <si>
    <t>"Любо сервиз" ЕООД”, с.Баните, ул. "Хан Аспарух" 17</t>
  </si>
  <si>
    <t>Авторемонтна дейност, с.Баните</t>
  </si>
  <si>
    <t>Община- Баните, с. Баните, ул. "Ст.Стамболов" №3</t>
  </si>
  <si>
    <t>Община Баните, с.Баните, ул."Стефан Стамболов"№3</t>
  </si>
  <si>
    <t>“Специализирани болници за рехабилитация-Национален комплекс” ЕАД-гр.София,бул." Васил Левски" №54 - филиал Баните</t>
  </si>
  <si>
    <t>Специализирана болница, с.Баните</t>
  </si>
  <si>
    <t>ET “Анри-64- Андрей Кехайов” гр.Смолян, бул." България" №90</t>
  </si>
  <si>
    <t>Бензиностанация - с.Оряховец</t>
  </si>
  <si>
    <t>“Рожен-Милк” ООД, с.Гълъбово, общ. Баните</t>
  </si>
  <si>
    <t>МПП с.Давидково - Производство на млечни продукти</t>
  </si>
  <si>
    <t>Автомивка, с. Оряховец</t>
  </si>
  <si>
    <t>“Минерал” ЕООД, с.Баните</t>
  </si>
  <si>
    <t>Асфалтова база</t>
  </si>
  <si>
    <t>ТМСИ</t>
  </si>
  <si>
    <t>Бетонов възел,  с.Баните, местност "Говедарника"</t>
  </si>
  <si>
    <t>“Механичен завод Баните-2000”АД, с.Баните</t>
  </si>
  <si>
    <t>Мотел "Кючуковата къща"</t>
  </si>
  <si>
    <t xml:space="preserve">"Амада Ойл" ООД, с.Оряховец </t>
  </si>
  <si>
    <t>Бензиностанция с. Оряховец</t>
  </si>
  <si>
    <t>Бетонов възел "Кръстатица", с. Баните</t>
  </si>
  <si>
    <t>Склад за строителни материали и строителна фирма -с.Баните</t>
  </si>
  <si>
    <t>Канализация с. Баните</t>
  </si>
  <si>
    <t>Склад за съхранение на пестициди с изтекъл срок на годност, с. Давидкиво, общ. Баните</t>
  </si>
  <si>
    <t>ЕТ "Асос-21-Асен Кокалов" с. Давидково, общ. Баните</t>
  </si>
  <si>
    <t>Дървопреработвощо предприятие с. Давидково, общ. Баните</t>
  </si>
  <si>
    <t>Дървопреработвощо предприятие, производство на пелети- с. Давидково</t>
  </si>
  <si>
    <t>"Универсал-Сервиз-Чолакови с-ие" СД с. Давидково, общ. Баните</t>
  </si>
  <si>
    <t>ПСОВ, с. Оряховец</t>
  </si>
  <si>
    <t>"Злати-Баните" ЕООД с. Баните, ул. "Поглед "№3</t>
  </si>
  <si>
    <t>Автосервиз, с. Баните</t>
  </si>
  <si>
    <t>"Хайтех" ООД с. Давидково, общ. Баните, Индустриалназона №2, ул. "Момчил юнак" №8</t>
  </si>
  <si>
    <t>Производство на пелети с. Давидково, общ. Баните</t>
  </si>
  <si>
    <t>"Венигаз" ЕООД, с. Баните , общ. Баните</t>
  </si>
  <si>
    <t>Транспортиране на строителни отпадъци</t>
  </si>
  <si>
    <t>Вековно дърво, с. Вълчан дол</t>
  </si>
  <si>
    <t>ВД "Орех"</t>
  </si>
  <si>
    <t>Вековно дърво, с. Дрянка</t>
  </si>
  <si>
    <t>ЗЗ „Добростан”</t>
  </si>
  <si>
    <t>ЗЗ „Родопи-Средни”</t>
  </si>
  <si>
    <t>Защитена зона НАТУРА 2000, директива за дместообитанията</t>
  </si>
  <si>
    <t>Община Баните</t>
  </si>
  <si>
    <t>Общински пазар, с. Баните</t>
  </si>
  <si>
    <t>"Райчев Транс" ЕООД, с. Баните, общ. Баните</t>
  </si>
  <si>
    <t>Транспортиране на отпадъци, Търговец на отпадъци</t>
  </si>
  <si>
    <t>"Виза"ООД гр. Пловдив</t>
  </si>
  <si>
    <t>Цех за пластмасови детайли, с. Давидково</t>
  </si>
  <si>
    <t>27.33</t>
  </si>
  <si>
    <t>Община Баните, ул. "Стефан Стамболов" № 3</t>
  </si>
  <si>
    <t>Закрито общинско депо за ТБО в м. "Оран Преслуп - Киселка", земл. на с. Оряховец, общ. Баните</t>
  </si>
  <si>
    <t>"Общ устройствен план на Община Баните", Становище по ЕО №СМ-03-03/2020г.</t>
  </si>
  <si>
    <t>Пловдив</t>
  </si>
  <si>
    <t>Лъки</t>
  </si>
  <si>
    <t xml:space="preserve">“Лъки Инвест-ЛОФ” ЕООД, гр. Лъки, ул. "Освобождение" 4 </t>
  </si>
  <si>
    <t xml:space="preserve">ЛОФ, гр. Лъки - Обогатяване на оловно-цинкови руди </t>
  </si>
  <si>
    <t>Община Лъки</t>
  </si>
  <si>
    <t>Община Лъки, гр.Лъки, ул. "Възраждане"№18</t>
  </si>
  <si>
    <t xml:space="preserve">“Лъки Инвест-ЛОФ”ЕООД, гр. Лъки, ул. "Освобождение" 4 </t>
  </si>
  <si>
    <t>ХХ  "Лъки - 2 комплекс"</t>
  </si>
  <si>
    <t>“Лъки Инвест - Говедарника” ЕООД гр. Лъки, ул. "Освобождение" 5</t>
  </si>
  <si>
    <t>Добив на оловно-цинкови руди  - р-к Дружба</t>
  </si>
  <si>
    <t>“Лъки Инвест - Джурково”ЕООД гр. Лъки, ул. "Освобождение" 5</t>
  </si>
  <si>
    <t>Добив на оловно-цинкови руди  - р-к Джурково</t>
  </si>
  <si>
    <t>“Лъки Инвест" АД, гр. Лъки, ул. "Освобождение" №4</t>
  </si>
  <si>
    <t>ХХ”ЛЪКИ-1”</t>
  </si>
  <si>
    <t>"Брод Лъки" ЕООД, гр. Лъки, ул. "Възраждане" 39</t>
  </si>
  <si>
    <t>Производство на трикотажни облекла, гр. Лъки</t>
  </si>
  <si>
    <t>"АС Лъки ОЙЛ" ЕООД, гр. Лъки,</t>
  </si>
  <si>
    <t>Бензиностанция гр. Лъки</t>
  </si>
  <si>
    <t>„Лъки Трейд 2012" ООД, гр.Лъки, ул. "Хайдушки поляни" 13, общ. Лъки</t>
  </si>
  <si>
    <t>Товарен автомобилен транспорт, гр. Лъки, автобаза</t>
  </si>
  <si>
    <t>„ Лъки Инвест” АД, гр. Лъки, ул. "Освобождание" 4</t>
  </si>
  <si>
    <t>Бензиностанция, гр. Лъки</t>
  </si>
  <si>
    <t>ЕТ „Румен Радушев”, гр. Лъки, ул. "Възраждане" 4, вх. А, ап.10</t>
  </si>
  <si>
    <t>Магазин за бои, гр. Лъки</t>
  </si>
  <si>
    <t>"ПРС Груп" ЕООД, гр.Лъки</t>
  </si>
  <si>
    <t>„Стефанов-64” ЕООД с.Новаково,ул. "Младост" 6 общ. Асеновград</t>
  </si>
  <si>
    <t>Дъропреработване, с.Югово,  събиране и транспортиране на дървесни отпадъци</t>
  </si>
  <si>
    <t>ПК "Победа" гр. Лъки, ул. "Хайдушки поляни" №11</t>
  </si>
  <si>
    <t>Цех за производство на хляб в гр. Лъки</t>
  </si>
  <si>
    <t>Община Лъки, Булстат: 000614967, гр. Лъки, ул. „Възраждане” №18</t>
  </si>
  <si>
    <t>Канализация гр. Лъки</t>
  </si>
  <si>
    <t>Затворено общинско депо за ТБО на общ. Лъки в ликвидация, местност "Ивански дол", земл. на с. Югово, общ. Лъки</t>
  </si>
  <si>
    <t>"Лъки инвест" АД гр. Лъки, ул. "Освобождение" 5</t>
  </si>
  <si>
    <t>Базисен взривен склад, землище на с. Лъкавица, общ. Лъки</t>
  </si>
  <si>
    <t>"Лъки Лес" ЕООД, гр. Лъки, ул. "Речна" №7, бл. 17, ап. 22</t>
  </si>
  <si>
    <t>Дървопреработващ цех, общ. Лъки, м. Гудаловото, земл. на гр. Лъки</t>
  </si>
  <si>
    <t>ГПК "Чил Тепе-97", с. Лъкавица, общ. Лъки</t>
  </si>
  <si>
    <t>Цех за първична преработка на дървесина, общ. Лъки, Манастирско шосе №2, земл. на с. Лъкавица</t>
  </si>
  <si>
    <t>ТП "Държавно ловно стопанство - Кормисош", гр. Лъки</t>
  </si>
  <si>
    <t>Ловно и горскостопанска дейност, гр. Лъки</t>
  </si>
  <si>
    <t>01.7</t>
  </si>
  <si>
    <t>ПЗ "Гюмберджията"</t>
  </si>
  <si>
    <t>Защитена територия, с. Белица</t>
  </si>
  <si>
    <t xml:space="preserve">ПЗ "Скален мост в местността "Шапран дупка"" </t>
  </si>
  <si>
    <t>ПЗ "Свети дух"</t>
  </si>
  <si>
    <t>Защитена територия, с. Манастир</t>
  </si>
  <si>
    <t>ПЗ "Сливодолско падало"</t>
  </si>
  <si>
    <t>Защитена територия, с. Югово</t>
  </si>
  <si>
    <t>Р "Червената стена"</t>
  </si>
  <si>
    <t>Защитена територия, с. Борово</t>
  </si>
  <si>
    <t>Общински пазар, гр. Лъки</t>
  </si>
  <si>
    <t>Находище на растителен вид, с. Джурково</t>
  </si>
  <si>
    <t>"ДИМАРТ" ЕООД гр. Асеновград, ул. "Иларион Макариополски" №34,  ет. 1;</t>
  </si>
  <si>
    <t>Цех за производство на пластмасови опаковки с еднократна употреба чрез термоформоване с. Югово, общ. Лъки;</t>
  </si>
  <si>
    <t>22.22</t>
  </si>
  <si>
    <t>"Радиели-07" ЕООД, гр. Лъки, ул. "Хайдушки поляни" 6</t>
  </si>
  <si>
    <t>„СТЕФАНОВ ТРЕЙДИНГ“ ЕООД-гр.Лъки, Местност Югови ханчета</t>
  </si>
  <si>
    <t>"Общ устройствен план на Община Лъки", Становище по ЕО №СМ-01-01/2020г.</t>
  </si>
  <si>
    <t>ОПУ Пловдив</t>
  </si>
  <si>
    <t>Пътища от РПМ на територията на общ. Лъки</t>
  </si>
  <si>
    <t>Кърджали</t>
  </si>
  <si>
    <t>Ардино</t>
  </si>
  <si>
    <t>Община Ардино</t>
  </si>
  <si>
    <t>Община Ардино, ул."Бели брези" 31</t>
  </si>
  <si>
    <t>МБАЛ „Ардино” ЕООД гр. Ардино, ул. "София" 14</t>
  </si>
  <si>
    <t>Лечебно заведение - гр. Ардино</t>
  </si>
  <si>
    <t>"Арда Тех" ЕООД, гр. Кърджали, ул. "Републикански" 3</t>
  </si>
  <si>
    <t>Производство на облекло - гр. Ардино</t>
  </si>
  <si>
    <t>"Артекс" АД, гр. Ардино, ул. "Пирин" 22</t>
  </si>
  <si>
    <t>Производство на прежди и тъкани, гр. Ардино</t>
  </si>
  <si>
    <t>"Вени Стил" ООД, гр. Пловдив, бул. "Шести септември" 260</t>
  </si>
  <si>
    <t>Производство на облекло -гр. Ардино</t>
  </si>
  <si>
    <t>"Пано-тех" ЕООД, гр. Ардино, ул. "Търговска" 12</t>
  </si>
  <si>
    <t>"Вип - 37" ЕООД, гр. Плоядив бул. "6-ти септември" 152, ет. 4</t>
  </si>
  <si>
    <t>"Гиа" ЕООД, гр. Ардино, ул. "Мак" 8</t>
  </si>
  <si>
    <t>"Шанси" ЕООД, гр. Ардино, ул. "Арда" 8</t>
  </si>
  <si>
    <t>Производство на полимерни мивки, с. Дядовци, общ. Ардино</t>
  </si>
  <si>
    <t>23.42</t>
  </si>
  <si>
    <t>"Леском" ЕООД, гр. Ардино, ул. "Иван Вазов" 23</t>
  </si>
  <si>
    <t>Дървопреработване и производсво на пелети  гр. Ардин</t>
  </si>
  <si>
    <t>"Каро - 06" ЕООД, с. Жълтуша, общ. Ардино</t>
  </si>
  <si>
    <t>Производство на облекло - с. Жълтуша</t>
  </si>
  <si>
    <t>„Анмар” ООД с. Падина, общ. Ардино</t>
  </si>
  <si>
    <t>МПП, с. Падина, общ. Ардино, Производство на млечни продукти</t>
  </si>
  <si>
    <t>МПП, с. Бял извор, Производство на млечни продукти</t>
  </si>
  <si>
    <t>"Аркън ойл "ЕООД, гр. Ардино</t>
  </si>
  <si>
    <t>Бензиностанция гр. Ардино</t>
  </si>
  <si>
    <t>"Бурови" ООД, с. Бял извор, общ. Ардино</t>
  </si>
  <si>
    <t>Бензиностанция, с. Бял извор</t>
  </si>
  <si>
    <t>"Ники Транс" ЕООД гр. Ардино</t>
  </si>
  <si>
    <t>Бензиностанция, гр. Ардино</t>
  </si>
  <si>
    <t>Бензиностанция Петрол 5304 - гр. Ардино</t>
  </si>
  <si>
    <t>"Персенски" ООД, с. Жълтуша, общ. Ардино</t>
  </si>
  <si>
    <t>МПП, с. Жълтуша, Производсво на млечни продукти</t>
  </si>
  <si>
    <t>Община-Ардино, гр. Ардино, ул."Бели брези №31</t>
  </si>
  <si>
    <t>Площадка за претоварване, с.Светулка</t>
  </si>
  <si>
    <t>Автосервиз и смяна на гуми гр. Ардино</t>
  </si>
  <si>
    <t>"Родопалет" ООД с. Бял извор, кв. Диамандово</t>
  </si>
  <si>
    <t>Производсвона дървени палети и пелети и Площадка за третиране на отпадъци, с. Бял извор, общ. Ардино</t>
  </si>
  <si>
    <t>ЕТ „АПАЗ - 4”  гр. Ардино, ул. "Орлови скали"  5</t>
  </si>
  <si>
    <t>Търговия с акумулатори и автосервиз- гр. Ардино</t>
  </si>
  <si>
    <t>Канализация на общ. Ардино, с. Бял извор</t>
  </si>
  <si>
    <t>ТП "Държавно горско стопанство - Ардино", гр. Ардино</t>
  </si>
  <si>
    <t>Горскостопанска дейност, гр. Ардино</t>
  </si>
  <si>
    <t>ПЗ „Калето”</t>
  </si>
  <si>
    <t>Защитена територия, с. Гърбище, с. Синчец</t>
  </si>
  <si>
    <t xml:space="preserve">ПЗ „Родопски силивряк” </t>
  </si>
  <si>
    <t>Защитена територия, с. Дядовци</t>
  </si>
  <si>
    <t>Защитена територия, с. Любино</t>
  </si>
  <si>
    <t xml:space="preserve">ПЗ „Хладилната пещера” </t>
  </si>
  <si>
    <t>ЗМ "Дяволски мост"</t>
  </si>
  <si>
    <t>Защитена територия, с. Латинка, с. Дядовци</t>
  </si>
  <si>
    <t>Общински пазар, гр. Ардино</t>
  </si>
  <si>
    <t>Канализация на общ. Ардино, гр. Ардино</t>
  </si>
  <si>
    <t>Площадка за ВВ - кубове, с. Чубрика, общ. Ардино</t>
  </si>
  <si>
    <t>Площадка за третиране на строителни отпадъци, месност "Мектеб Янъ", гр. Ардино</t>
  </si>
  <si>
    <t>Площадка за временно съхранение на смесени битови отпадъци, местност 'Йени йер, землище на гр. Ардино</t>
  </si>
  <si>
    <t>"Фоур лайънс" ЕООД с. Срънско, общ. Ардино;</t>
  </si>
  <si>
    <t xml:space="preserve">Цех за пакетиране на хранителни продукти с. Срънско, общ. Ардино; </t>
  </si>
  <si>
    <t>47.19</t>
  </si>
  <si>
    <t>"Берк-05" ЕООД, с. Бял извор, общ. Ардино</t>
  </si>
  <si>
    <t>Бетонов възел, гр. Ардино</t>
  </si>
  <si>
    <t>"ЕХ 89" ЕООД, гр. Ардино, кв. "Любовна чешма" №194</t>
  </si>
  <si>
    <t>Автосервиз, гр. Ардино, ул "Бели брези" №43</t>
  </si>
  <si>
    <t>"Общ устройствен план на Община Ардино", Становище по ЕО №СМ-02-03/2017г.</t>
  </si>
  <si>
    <t xml:space="preserve"> „КРИС МАСТЕР“ ЕООД с. Бял извор</t>
  </si>
  <si>
    <t>Производство на дървени пелети с. Бял извор, общ. Ардино</t>
  </si>
  <si>
    <t>ОПУ Кърджали</t>
  </si>
  <si>
    <t>Пътища от РПМ на територията на общ. Ардино</t>
  </si>
  <si>
    <t>ЕТ "ИСКРА-Сезгин Халилов", гр. Ардино, ул. "Христо Смирненски" №6</t>
  </si>
  <si>
    <t>Сервиз за гуми, гр. Ардино, ул. "Бели Брези" №64</t>
  </si>
  <si>
    <t>Благоевград</t>
  </si>
  <si>
    <t>Сатовча</t>
  </si>
  <si>
    <t>Община Сатовча</t>
  </si>
  <si>
    <t>Община Сатовча, с. Сатовча, ул."Тодор Шопов"№37</t>
  </si>
  <si>
    <t>Склад за съхранение на пестициди с изтекъл срок на годност и площадка за ВВ - кубове  с. Сатовча</t>
  </si>
  <si>
    <t>Площадка за ВВ - кубове, с. Слащен</t>
  </si>
  <si>
    <t>Канализация на общ. Сатовча, с. Сатовча</t>
  </si>
  <si>
    <t>Производство на захарни изделия, с. Сатовча</t>
  </si>
  <si>
    <t>10.81</t>
  </si>
  <si>
    <t>"Канон" ООД, с. Кочан, общ. Сатовча</t>
  </si>
  <si>
    <t>Производство на хлебни и сладкарски изделия, с. Кочан</t>
  </si>
  <si>
    <t>"Верка" ООД, с. Оснина, общ. Доспат</t>
  </si>
  <si>
    <t>Дървопреработване - местност "Дъбраш", общ. Сатовча</t>
  </si>
  <si>
    <t>Дървопреработване, гатер местност "Голямо блато", общ. Сатовча</t>
  </si>
  <si>
    <t>"Синанов РС" ЕООД, с. Вълкосел, общ. Доспат</t>
  </si>
  <si>
    <t>"ММД" ЕООД, с. Долен, общ. Сатовча</t>
  </si>
  <si>
    <t>Дървопреработване - с. Долен, общ. Сатовча</t>
  </si>
  <si>
    <t xml:space="preserve">Производство на обувки, площадка с. Кочан, ул. "Десета" №10; </t>
  </si>
  <si>
    <t>"Евромода" ЕООД, гр. София, ул. "Болша" 7</t>
  </si>
  <si>
    <t>Производство на облекло, с.Сатовча</t>
  </si>
  <si>
    <t>"Нит- екс" АД, с. Сатовча, ул. "Малчика" 11</t>
  </si>
  <si>
    <t>Производство на облекло, с. Сатовча</t>
  </si>
  <si>
    <t>"Венитекс" ЕООД, с. Сатовча</t>
  </si>
  <si>
    <t>Производство на бельо, с. Сатовча</t>
  </si>
  <si>
    <t>14.14</t>
  </si>
  <si>
    <t xml:space="preserve">ЕТ "Сузана Шикирова - Джеват Шикиров", с. Сатовча, </t>
  </si>
  <si>
    <t xml:space="preserve">Транспорт на отпадъци, </t>
  </si>
  <si>
    <t>ЕТ "Руска Петрова - Екогруптранс", гр. Гоце Делчев, ул. "Потока" 13</t>
  </si>
  <si>
    <t>Събиране и транспортиране на битови отпадъци на община Сатовча</t>
  </si>
  <si>
    <t>"Оптима" ООД, с. Кочан, бивш Стопански двор</t>
  </si>
  <si>
    <t>Площадка за третиране на отпадъци, производство на пелети-с.Кочан, общ. Сатовча</t>
  </si>
  <si>
    <t>ЕТ "Ахмед Джилджов  Родопи - Небие Джилджова", с. Сатовча, ул. "Иглика" 8</t>
  </si>
  <si>
    <t>Автосервиз и автомивка с. Сатовча</t>
  </si>
  <si>
    <t xml:space="preserve">"Доспатлес-2000" АД, с. Сатовча </t>
  </si>
  <si>
    <t>Бензиностанция с. Сатовча</t>
  </si>
  <si>
    <t>„Киби Ексим” ООД, с. Сатовча, ул. "Тодор Шопов" 74</t>
  </si>
  <si>
    <t>"Висил - 2008" ЕООД, с. Кочан, ул. "Плиска" 17, с. Сатовча</t>
  </si>
  <si>
    <t>Бензиностанция с. Кочан</t>
  </si>
  <si>
    <t xml:space="preserve">„Джи-Суит” ЕООД с. Сатовча,  </t>
  </si>
  <si>
    <t>Производсво на захарни изделия, с. Сатовча</t>
  </si>
  <si>
    <t>„М - Дани Монд” ЕООД,гр. София, ул. "Петко Славейков" 30 А</t>
  </si>
  <si>
    <t>Изкупуване, преработка и търговия с гъби и зеленчуци, с. Жижево, общ. Сатовча</t>
  </si>
  <si>
    <t>„Наде - 69” ЕООД с. Плетена, общ. Сатовча, ул. "Забърдо" 1</t>
  </si>
  <si>
    <t>Автомивка, с. Плетена, общ. Сатовча</t>
  </si>
  <si>
    <t>ЕТ "Пламен Светлозаров", с. Кочан, общ. Сатовча</t>
  </si>
  <si>
    <t>ЕТ "Мегеа-Емине Мехмедова"с. Вълкосел. Общ. Сатовча</t>
  </si>
  <si>
    <t>Бензиностанция, автомивка и автосервиз -с. Вълкосел, общ. Сатовча</t>
  </si>
  <si>
    <t xml:space="preserve">45.20, 47.30  </t>
  </si>
  <si>
    <t>ЕТ "Лилко Качанов - Качан", с. Сатовча, ул. "Дунав" 1</t>
  </si>
  <si>
    <t>Дървопреработване -  с. Сатовча</t>
  </si>
  <si>
    <t>ЕТ "Малин Хаджиев" с. Сатовча</t>
  </si>
  <si>
    <t>Дървопреработване - с. Сатовча</t>
  </si>
  <si>
    <t xml:space="preserve">"МСЗ Трейд" ЕООД, с. Кочан </t>
  </si>
  <si>
    <t>Бензиностанция  с. Кочан</t>
  </si>
  <si>
    <t>„ВИК Системс” ЕООД, гр. София, ж.к. "Белите брези", бл. 35</t>
  </si>
  <si>
    <t>Магазин за бои с. Кочан</t>
  </si>
  <si>
    <t>"Калеков М и Л" ЕООД с. Кочан, ул. "Вергил Ваклинов" №25</t>
  </si>
  <si>
    <t>"Спиро" ЕООД гр. Доспат, ул. Дельо Войвода" №7</t>
  </si>
  <si>
    <t>Дървопреработване с. Осина, общ. Сатовча</t>
  </si>
  <si>
    <t>Община - Сатовча, БУЛСТАТ 000024962, село Сатовча, ул. „Тодор Шопов” №37, п.к. 2950, област Благоевград</t>
  </si>
  <si>
    <t>ПСОВ, с. Осина, общ. Сатовча</t>
  </si>
  <si>
    <t>ПСОВ, с. Ваклиново, общ. Сотовча</t>
  </si>
  <si>
    <t>ПСОВ, с. Жижево, общ. Сотовча</t>
  </si>
  <si>
    <t>ПСОВ, с. Фъргово, общ. Сотовча</t>
  </si>
  <si>
    <t>ПСОВ, с. Годешево, общ. Сотовча</t>
  </si>
  <si>
    <t>ПСОВ, с. Туховища, общ. Сотовча</t>
  </si>
  <si>
    <t>ПСОВ, с. Боголин, общ. Сотовча</t>
  </si>
  <si>
    <t>ПСОВ, с. Крибул, общ. Сотовча</t>
  </si>
  <si>
    <t>ПСОВ, с. Долен, общ. Сотовча</t>
  </si>
  <si>
    <t>Канализация на с. Кочан, общ. Сатовча</t>
  </si>
  <si>
    <t>"Сигма текс-МЦ" ЕООД, с. Слащен, общ. Сатовча</t>
  </si>
  <si>
    <t>Производство на облекло - с. Слащен</t>
  </si>
  <si>
    <t>"Каси-М" ЕООД, с. Вълкосел, общ. Сатовча</t>
  </si>
  <si>
    <t>Производство на облекло -с. Вълкосел</t>
  </si>
  <si>
    <t>"Персей" ООД, с. Кочан, ул. "Васил Левски" №29</t>
  </si>
  <si>
    <t>Производство на облекло - с. Кочан</t>
  </si>
  <si>
    <t>ПР "Конски дол"</t>
  </si>
  <si>
    <t>Защитена територия, с. Плетена</t>
  </si>
  <si>
    <t xml:space="preserve">ЗМ „Манастирището” </t>
  </si>
  <si>
    <t>ТП "Държавно ловно стопанство - Дикчан"</t>
  </si>
  <si>
    <t>Горско и ловнастопанска дейност, с. Сатовча</t>
  </si>
  <si>
    <t>ЗЗ "Долна места"</t>
  </si>
  <si>
    <t>Защитена зона НАТУРА 2000, директива за месообитанията</t>
  </si>
  <si>
    <t>ЗЗ "Места"</t>
  </si>
  <si>
    <t>Общински пазар, с. Сатовча</t>
  </si>
  <si>
    <t>Блатно петльово перо /Gladiolus palustris/</t>
  </si>
  <si>
    <t>Находище на растителен вид, с. Сатовча</t>
  </si>
  <si>
    <t>Вековно дърво, с. Годешево</t>
  </si>
  <si>
    <t>Димитър Бочуков</t>
  </si>
  <si>
    <t>Пункт  и склад за изкупуване на билки, с. Осина</t>
  </si>
  <si>
    <t>"Воловар" ООД, с. Кочан, ул. "Васил Левски" №29</t>
  </si>
  <si>
    <t>Производство на облекло -с. Кочан</t>
  </si>
  <si>
    <t>"Евира" ЕООД, с. Кочан , общ. Сатовча</t>
  </si>
  <si>
    <t>Обувна фабрика, с. Кочан</t>
  </si>
  <si>
    <t>Дървопреработващо предприятие и цех за производство на пелети с. Сатовча, общ. Сатовча</t>
  </si>
  <si>
    <t>"ЕТЕКС АБВ" ЕООД, с. Фъргово, общ. Сатовча</t>
  </si>
  <si>
    <t>Предприятие за производство на трикотажни изделия, с. Фъргово, общ. Сатовча</t>
  </si>
  <si>
    <t>"Югострой - 66" ЕООД, с. Туховища, общ. Сатовча</t>
  </si>
  <si>
    <t>Бетонов възел, с. Туховища</t>
  </si>
  <si>
    <t>"БКС" ЕООД, с.Сатовча</t>
  </si>
  <si>
    <t>Бетонов възел, с. Сатовча</t>
  </si>
  <si>
    <t>23.64</t>
  </si>
  <si>
    <t>ЕТ "Венцислав Кисьов - Перла 97", с. Кочан, общ. Сатовча</t>
  </si>
  <si>
    <t>МПП, с. Кочан, общ. Сатовча</t>
  </si>
  <si>
    <t>"Санде - 2А" ООД с. Туховища</t>
  </si>
  <si>
    <t>Бензиностанция "Туховища" с. Туховища</t>
  </si>
  <si>
    <t>"Общ устройствен план на Община Сатовча", Становище по ЕО №СМ-01-03/2018г.</t>
  </si>
  <si>
    <t>ОПУ Благоевград</t>
  </si>
  <si>
    <t>Пътища от РПМ на територията на общ. Сатовча</t>
  </si>
  <si>
    <t>"ЗЕЙНТЕКС" ООД, с. Слащен, ул. "Родина" №6</t>
  </si>
  <si>
    <t>Шивашки цех, с. Слащен, ул. "Свобода" № 12, Събиране и транспортиране на отпадъци</t>
  </si>
  <si>
    <t>14.14, 38.11</t>
  </si>
  <si>
    <t>"ВАЛИЕМИ" ЕООД, с. Слащен, ул. "Родина" №12</t>
  </si>
  <si>
    <t>Шивашки цех, с. Слащен, ул. "Родина" №12</t>
  </si>
  <si>
    <t>„МИЛИ ТРАНС“ ЕООД - област Благоевград, община Сатовча, село Ваклиново, ул. „Пионерска“№ 5</t>
  </si>
  <si>
    <t>„ШИНКА ВЪЛЧЕВА ТРАНС “ ЕООД - с. Сатовча, ул.„Орфей“№ 12</t>
  </si>
  <si>
    <t>Обекти в териториалния обхват на РИОСВ-Смолян</t>
  </si>
  <si>
    <t>"БалБок Инженеринг"-гр.София, район Оборище, бул. "Васил Левски"№118</t>
  </si>
  <si>
    <t>Третиране на отпадъци  на площадки находящи се на територията на РИОСВ - Смолян</t>
  </si>
  <si>
    <t>"СИРИУС СТАР БГ"ЕООД-гр.Русе, площад "Отец Паисий"№2</t>
  </si>
  <si>
    <t>„УОН“ ООД - гр. София 1225, район Сердика, ул. „Нешо Бончев“ № 26</t>
  </si>
  <si>
    <t>малко</t>
  </si>
  <si>
    <t>средно</t>
  </si>
  <si>
    <t>голямо</t>
  </si>
  <si>
    <t>"Кукунджиев Къмпани 66" ЕООД, с. Ягодина, общ. Борино</t>
  </si>
  <si>
    <t>Малка мандра за преработка на мляко, с.Ягодина, общ. Борино</t>
  </si>
  <si>
    <t xml:space="preserve"> "Екомилк Борино" ООД
с. Борино, общ. Борино</t>
  </si>
  <si>
    <t>Дървопреработвощо предприятие с. Давидково</t>
  </si>
  <si>
    <t>"Биоенерджи - ГТ" ООД с. Баните, ул. "Хан Аспарух" №2</t>
  </si>
  <si>
    <t>"Български Енергийни Решения" АД, с. Сатовча, ул. "Освобождение" №10</t>
  </si>
  <si>
    <t>Дървопреработване и производство на евро палети - с. Сатовча, ул. "Освобождение" №10</t>
  </si>
  <si>
    <t>Х</t>
  </si>
  <si>
    <t>"Хроновски БГ" ЕООД гр. Смолян, бул. "Тракия" №1</t>
  </si>
  <si>
    <t>МК “Родопа Милк”,гр. Смолян, ул. "арх. Петър Петров" 9, бл.43,вх. Б, ап. 14</t>
  </si>
  <si>
    <t>„Зеа-принт” ЕООД,гр. Смолян, бул."България"2</t>
  </si>
  <si>
    <t>"Делта-ЕЛ" ООД, гр. Смолян, ул. "Перелик" №21, вх. А, ап. 4</t>
  </si>
  <si>
    <t>"Форест-Бул" ЕООД, гр.Смолян, ул."Пейо Яворов"№12</t>
  </si>
  <si>
    <t xml:space="preserve">ЕТ "Севда-П - Севдалина Павлова", гр. Девин, ул. "Горица" 19- </t>
  </si>
  <si>
    <t>"Прома" ООД , гр. Мадан, ул. "Република" 10г</t>
  </si>
  <si>
    <t>"Миладом" ООД с. Старцево, ул. "Васил Левски" №2 общ. Златоград</t>
  </si>
  <si>
    <t>“КеРи” ЕООД, с. Борино, ул. "Зора" 18</t>
  </si>
  <si>
    <t>„Арси козметикс” ЕООД, с. Елховец, общ. Рудозем, ул. "Индустриална" №3</t>
  </si>
  <si>
    <t>ЕТ „Интерменю 65-М-Малина Паликарова”, с.Чепинци, ул. "Акация" 16</t>
  </si>
  <si>
    <t xml:space="preserve"> „АПАЗ 68” ЕООД  гр. Ардино, ул. "Орджоникидзе" 5</t>
  </si>
  <si>
    <t>„АЛАДА 2020" ООД, с. Бял извор, ул. "Първа" №15а, общ. Ардино</t>
  </si>
  <si>
    <t xml:space="preserve">"АИАН-ДЖИ” ЕООД, с. Сатовча, ул. "Иглика" 3 </t>
  </si>
  <si>
    <t>ЕТ “НЕВЕН-НЕВЕН ЗАИМОВ-КРИСТИН ЗАИМОВ”, с. Смилян, общ. Смолян, ул. "Ком" №1</t>
  </si>
  <si>
    <t xml:space="preserve">Билкозаготвителен пункт, с. Триград </t>
  </si>
  <si>
    <t>Дървопреработване и производство на пелети, с. Барутин</t>
  </si>
  <si>
    <t>"Томас-72" ЕООД, гр. Златоград, ул. "Косара" №14</t>
  </si>
  <si>
    <t>"Нитроком индъстри" ООД, гр. София, ул. "Иван Сусанин" №50</t>
  </si>
  <si>
    <t>ЕТ "Терзо - Асен Терзиев" с.Ягодина, общ.Борино</t>
  </si>
  <si>
    <t>"Инджовстрой" ЕООД, с.Баните, ул."Възход" №4</t>
  </si>
  <si>
    <t xml:space="preserve">Производство на пластмасови изделия, гр. Смолян                             </t>
  </si>
  <si>
    <t xml:space="preserve"> ЕОФ-с. Ерма река, обогатяване на оловно-цинкова руда, Рудодобив</t>
  </si>
  <si>
    <t>ПСОВ - Борино</t>
  </si>
  <si>
    <t>“Веселин Терзиев-22” ЕООД, с. Оряховец, общ. Баните</t>
  </si>
  <si>
    <t>"Маунтин Лодж" ЕООД</t>
  </si>
  <si>
    <t>База за отдих, К. К. Пампорово</t>
  </si>
  <si>
    <t>„Изграждане на къмпинг, сгради за отдих и обслужваща сграда“, в ПИ №43219.2.516, м. „Горно Кременово“, землище на с. Левочево, общ. Смолян, обл. Смолян, Решение СМ-008-ПР/2020г.</t>
  </si>
  <si>
    <t>Хорлог ООД, с. Триград, общ. Девин, обл. Смолян</t>
  </si>
  <si>
    <t>„Пет броя къщи за гости със зони и сгради за обществено-обслужващи дейности и кътове за отдих и рекреация“, в ПИ с идентификатор 73105.12.515 по КК и КР на с. Триград, местност „Хорлог“, общ. Девин, обл. Смолян, Решение СМ-014-ПР/2018г.</t>
  </si>
  <si>
    <t>Яна Ташева, с. Чуруково, общ. Девин, обл. Смолян</t>
  </si>
  <si>
    <t>„Животновъден обект за отглеждане на 50 броя говеда“, в ПИ №18 и №24 по плана на с.Чуруково, общ. Девин, обл. Смолян, Решение СМ-015-ПР/2020г.</t>
  </si>
  <si>
    <t>Георги Гетов и Стефанка Гетова, с. Михалково, общ. Девин, област Смолян</t>
  </si>
  <si>
    <t>„Мандра, стопански сгради за отглеждане на овце и екокъщи“, с. Осиково, общ. Девин, област Смолян в ПИ 012184, ПИ 012091 и ПИ 012086 м. „Гагови ниви – Петвар“, землище с. Осиково, общ. Девин, обл. Смолян, Решение СМ-009-ПР/2019г. </t>
  </si>
  <si>
    <t>„КРАСИ 70“ ЕООД</t>
  </si>
  <si>
    <t>„Овцеферма“, в поземлен имот с номер 155025, местност „Свети Иван“, землище на село Хвойна, община Чепеларе, област Смолян, Решение СМ-021-ПР/2020г.</t>
  </si>
  <si>
    <t xml:space="preserve">„КРАСИ 70“ ЕООД, ул.“ Хан Аспарух“ №5, ет.5, ап.25, гр. Чепеларе </t>
  </si>
  <si>
    <t>„Цех за преработка на собствено мляко“, в УПИ XIV, кв.81 по плана на с. Хвойна, общ. Чепеларе, обл. Смолян, Решение СМ-016-ПР/2018г. </t>
  </si>
  <si>
    <t>„КРАСИ 70“ ЕООД, ул.“ Хан Аспарух“ №5, ет.5, ап.25, гр. Чепеларе, обл. Смолян</t>
  </si>
  <si>
    <t>"Кланичен пункт за ДПЖ и търговия с месо", в ПИ №155025, в землището на с. Хвойна, общ. Чепеларе, обл.Смолян, Решение СМ-033-ПР/2020г. </t>
  </si>
  <si>
    <t>Валери Божилов, с. Змеица, общ. Доспат, обл. Смолян</t>
  </si>
  <si>
    <t>„Модернизация на съществуваща кравеферма – увеличаване на капацитета и от 35бр. на 110бр. крави“, в УПИ ХVІІ, кв.8, с. Змеица, общ. Доспат, обл. Смолян, Решение СМ-009-ПР/2018г.</t>
  </si>
  <si>
    <t>Елмер  Янев, с. Змеица, общ. Доспат</t>
  </si>
  <si>
    <t>Животновъдна ферма“, в ПИ №016099, м. „Чил дере“, землище на с.Змеица, общ. Доспат, обл. Смолян, Решение СМ-004-ПР/2018г.</t>
  </si>
  <si>
    <t>„Гарант-99“ ЕООД, гр. Доспат обл. Смолян</t>
  </si>
  <si>
    <t>„Хотел и къщи за гости“, в ПИ № 23025.57.43; 23025.57.53; 23025.57.54, 23025.57.55 и ПИ 23025.57.75, м. „Каркъма“ по КККР на гр. Доспат, обл. Смолян, Решение СМ-021-ПР/2021г.</t>
  </si>
  <si>
    <t>Общ устройствен план на Община Доспат, Становище по ЕО №СМ-01-02/2017г.</t>
  </si>
  <si>
    <t xml:space="preserve">„САВА ЕКО БГ 15” ООД, ул. „Родопи” № 2, с. Средногорци, общ. Мадан, обл. Смолян </t>
  </si>
  <si>
    <t>„Автосервиз и площадка за третиране на отпадъци от хартия, пластмаси, стъкло, ИУМПС, НУБА Площадка за събиране, сортиране, разглобяване и окрупняване на отпадъци“, в УПИ 1559, кв. 35 по плана на с. Лещак, общ. Мадан, обл. Смолян, Решение № СМ-012-ПР/2018г.</t>
  </si>
  <si>
    <t>"Общ устройствен план на Община Неделино", Становище по ЕО №СМ-01-01/2023г.</t>
  </si>
  <si>
    <t>Сергей Златков Кърлев, с. Старцево,  общ. Златоград, обл. Смолян</t>
  </si>
  <si>
    <t>Хотел с ресторант и външен басейн“, в ПИ № 003064, м.„Чаирът“, в землище на с. Старцево, общ. Златоград, обл. Смолян, Решение СМ-003-ПР/2018г.</t>
  </si>
  <si>
    <t>Илия Сенков Буков, гр. Златоград, ул. „Стефан Стамболов“ №1</t>
  </si>
  <si>
    <t>„Кравеферма“, в ПИ 31111.5.133, в м. „Овчарника“, в землището на гр.Златоград, обл. Смолян, Решение СМ-025-ПР/2020г. </t>
  </si>
  <si>
    <t>„ЕС БИ ЕН – ВИОЛЕТА БЕШИРОВА“ ЕООД, бул. „България” № 9, гр. Златоград, област Смолян</t>
  </si>
  <si>
    <t>"Цех за месопреработка", в ПИ 31111.35.197, в регулационните граници на гр. Златоград, обл. Смолян, Решение СМ-034-ПР/2020г. </t>
  </si>
  <si>
    <t xml:space="preserve">„ГЛОГИНО БИОЕНЕРДЖИ“ ЕООД, Източна промишлена зона район ЖП гара, гр. Кърджали </t>
  </si>
  <si>
    <t>„Цех за пелети“, в УПИ І-20,229, кв.4 по плана на с. Вълчан дол, общ. Баните, обл. Смолян, Решение СМ-013-ПР/2018г. </t>
  </si>
  <si>
    <t>Юлиян Банков, с. Жълтуша, общ. Ардино, обл. Кърджали</t>
  </si>
  <si>
    <t>„Кравеферма“, в ПИ № ПИ №07747.11.426, с. Бял извор, общ. Ардино, обл. Кърджали, Решение СМ-28-ПР/2020г.</t>
  </si>
  <si>
    <t>Рефие Хюсеин, с. Боровица, община Ардино, обл. Кърджали</t>
  </si>
  <si>
    <t>„Кравеферма за вързано отглеждане на крави за мляко“ в имот с кадастрален № 001239, в местността „Юте юз“ с обща площ 4,03 дка по КВС на с. Боровица, община Ардино, обл. Кърджали, Решение СМ-007-ПР/2018г.</t>
  </si>
  <si>
    <t>Лукан Буров, с. Сатовча, ул. „Букет“ №3, обл. Благоевград</t>
  </si>
  <si>
    <t>„Цех за производство на захарни изделия, хляб, хлебни изделия, офиси, складове, гаражи и навеси“ разположен в ПИ с идентификатор 65440.045.142, м. „Батала“, в землището на с. Сатовча, обл. Благоевград, Решение СМ-001-ПР/2021г. </t>
  </si>
  <si>
    <t>МЦ "Нолекс" ООД гр. Асеновград; ул. "Любен Каравелов" №6</t>
  </si>
  <si>
    <t>Самостоятелна медико-диагностична лаборатория, гр. Смолян, бул. "България" № 6</t>
  </si>
  <si>
    <t>"Балдаран Спринг" АД гр. София, бул. "Твърдишки проход" №15</t>
  </si>
  <si>
    <t>Предприятие за бутилиране наизворна вода "Балдаран"-гр. Девин, ул. "Родопи" №34</t>
  </si>
  <si>
    <t>"Маджара Ауто" ЕООД, гр. Смолян, ул. "Панорама" № 23Б</t>
  </si>
  <si>
    <t xml:space="preserve"> Автосервизна дейност, гр. Смолян, ул. "Панорама" № 23Б</t>
  </si>
  <si>
    <t>"Керкелов-02" ЕООД, с. Смилян, ул. "Ком" №20</t>
  </si>
  <si>
    <t>Сервиз за гуми, гр. Смолян, ул. "Петко Р. Славейков" № 27</t>
  </si>
  <si>
    <t>"Беар Форест" ООД, гр. Смолян, ул. "Заводска" №24</t>
  </si>
  <si>
    <t>Дървопреработване, с. Арда</t>
  </si>
  <si>
    <t>"Юруков 92" ЕООД, гр. Смолян, ул. "Любен Каравелов" №10</t>
  </si>
  <si>
    <t>Сервиз за гуми, ул. "Тракия" № 3</t>
  </si>
  <si>
    <t xml:space="preserve">ЕТ"РАЛИ-РАД - РАДКА МАРКАЧЕВА - АТАНАС МАРКАЧЕВ”,гр. Девин, ул. "Капитан Петко войвода" 20 </t>
  </si>
  <si>
    <t>Сервиз за гуми, гр. Девин</t>
  </si>
  <si>
    <t>"Стиви 2010" ООД, гр. Пловдив, ж.к. "Тракия" бл. 187, вх. В, ет. 7, ап. 21</t>
  </si>
  <si>
    <t>Шивашко предприятие, с. Барутин</t>
  </si>
  <si>
    <t>14.2</t>
  </si>
  <si>
    <t>ЕТ "Класик - Антон Ясенов", гр. Златоград, ул."Албена" №7</t>
  </si>
  <si>
    <t>Цех за мебели, гр. Златоград, ул."Албена" №23</t>
  </si>
  <si>
    <t>„Техномаш 3“ ООД, гр. Златоград, ул."Албена" №23</t>
  </si>
  <si>
    <t>Цех за  механична обработка на метал, гр. Златоград, ул."Албена" №23</t>
  </si>
  <si>
    <t>31.00</t>
  </si>
  <si>
    <t>25.53</t>
  </si>
  <si>
    <t xml:space="preserve">"Теди Мотърс" ЕООД,  с. Старцево, ул. "Миньорска" № 25А </t>
  </si>
  <si>
    <t>Автосервиз, с. Старцево, ул. "Миньорска" № 25А</t>
  </si>
  <si>
    <t>Форест Маркет ЕООД, гр. Доспат, ул. "Шипка" №1</t>
  </si>
  <si>
    <t>Дървопреработващо предприятие, с. Борино, м. Саранлъка</t>
  </si>
  <si>
    <t xml:space="preserve">"Геокинтекс" ЕООД, гр. Неделино, ул. Напредък 85                                            </t>
  </si>
  <si>
    <t>Шивашко предприятие, гр. Неделино, ул. Напредък 1</t>
  </si>
  <si>
    <t>"Виктория Як" ЕООД, гр. Мадан, ул. Перелик №2</t>
  </si>
  <si>
    <t xml:space="preserve"> Шивашко предприятие, гр. Рудозем, ул.Атанас Буров 7</t>
  </si>
  <si>
    <t>"Ви Ес Джи 2006" ЕООД,  гр. Рудозем, бул. България № 9</t>
  </si>
  <si>
    <t>Автосервиз, промишлена зона</t>
  </si>
  <si>
    <t>"Веселин Терзиев-22" ЕООД, с. Оряховец</t>
  </si>
  <si>
    <t>Автосервиз и смяна на гуми, с. Оряховец</t>
  </si>
  <si>
    <t>"ЛЕСО ТЕХ КОКАЛОВ" ООД с. Давидково, ул. "24 май" №29</t>
  </si>
  <si>
    <t>Радослав Хаджиев</t>
  </si>
  <si>
    <t>Милена Лазарова</t>
  </si>
  <si>
    <t>СЛР "Сокол"</t>
  </si>
  <si>
    <t>Ловностопанска дейност, гр. Смолян</t>
  </si>
  <si>
    <t>Дикон Груп ЕООД</t>
  </si>
  <si>
    <t>Спазване на условията в Разрешително №1114/19.9.2025</t>
  </si>
  <si>
    <t>СНЦ "Зелени Балкани", гр. Стара Загора</t>
  </si>
  <si>
    <t>Спазване на условията в Разрешително №1109/25.8.2025</t>
  </si>
  <si>
    <t>Стоян Йорданов, гр. Бургас</t>
  </si>
  <si>
    <t>Спазване на условията в Разрешително №1103/02.6.2025</t>
  </si>
  <si>
    <t>ИБЕИ-БАН, гр. София</t>
  </si>
  <si>
    <t>Спазване на условията в Разрешително №1084/27.2.2025</t>
  </si>
  <si>
    <t>СУ "Св. Климент Охридски" гр. София</t>
  </si>
  <si>
    <t>Спазване на условията в Разрешително №1081/17.2.2025</t>
  </si>
  <si>
    <t>Находище на растителен вид, с. Сивино</t>
  </si>
  <si>
    <t>"Людон Транс"ЕООД - гр.София, район Средец, ул."Ангел Кънчев"№5, ет.5</t>
  </si>
  <si>
    <t>"Дюлгер"ООД-гр.Смолян, бул. "България"№58</t>
  </si>
  <si>
    <t>Третиране на отпадъци  на площадки находящи се на територията на РИОСВ - Смолян, Събиране и транспортиране на отпадъци</t>
  </si>
  <si>
    <t>"АРТСТРОЙ"ООД-гр.Смолян ул. "Хаджи Иван Бечев" №6</t>
  </si>
  <si>
    <t>"МИТ И КО"ЕООД-ГР.Пловдив, район Северен, ул. "Милеви скали"№6</t>
  </si>
  <si>
    <t>„СОФКОНТРАКТ ИНФРАСТРОЙ“ ЕООД-град Пловдив, р-н Северен, ж.к. Марица Гардънс, бл. 9</t>
  </si>
  <si>
    <t>38.23</t>
  </si>
  <si>
    <t>Строителна фирма и складова база, гр.Смолян, кв. Устово, ул. "Хаджи Иван Бечев" №6</t>
  </si>
  <si>
    <t>43</t>
  </si>
  <si>
    <t>Завод за производство на кабели и проводници, Площадка за третиране на отпадъци-гр.Смолян; Събиране и транспортиране на отпадъци</t>
  </si>
  <si>
    <t>38.23; 38.11</t>
  </si>
  <si>
    <t>27.32, 38.23; 38.11</t>
  </si>
  <si>
    <t>86.10; 38.23</t>
  </si>
  <si>
    <t>16.2; 38.23; 38.11</t>
  </si>
  <si>
    <t>49.41; 38.11</t>
  </si>
  <si>
    <t>22.26; 38.21; 38.11</t>
  </si>
  <si>
    <t>16.26; 38.23</t>
  </si>
  <si>
    <t>"Едел Б" ЕООД, гр. Смолян, ул. "Димитър Македонски" №8</t>
  </si>
  <si>
    <t>37.00; 38.11</t>
  </si>
  <si>
    <t>16.2; 38.11</t>
  </si>
  <si>
    <t>41.20; 38.11</t>
  </si>
  <si>
    <t>29.31; 38.11</t>
  </si>
  <si>
    <t>23.63; 38.11</t>
  </si>
  <si>
    <t>16.26; 38.23; 38.11</t>
  </si>
  <si>
    <t>"СЕРАЙ БГ"ООД-гр.Смолян, ул. "Пейо Яворов" №12</t>
  </si>
  <si>
    <t>"РАНЧЕВ ИНТЕРТРАНС"ЕООД-гр.Смолян, ул. "Възраждане" №9</t>
  </si>
  <si>
    <t>"НЕВО КК"ЕООД-с.Търън, обл.Смолян</t>
  </si>
  <si>
    <t>"СПИРО АУТО"ЕООД-с.Момчиловци, ул. "Георги Раковски"№8</t>
  </si>
  <si>
    <t>„БУРГ МАШИНЪРИ“ ЕООД - град Смолян, ул.„Бузлуджа“ № 11</t>
  </si>
  <si>
    <t>38.11; 38.23</t>
  </si>
  <si>
    <t>Община Доспат, гр.Доспат, ул. "Капитан Петко Войвода"№3</t>
  </si>
  <si>
    <t>„ВИОЛИНА ЕКСПРЕС“ ЕООД - село Барутин, ул. „Бартина“ № 47</t>
  </si>
  <si>
    <t>16.11; 16.26; 38.23; 38.11</t>
  </si>
  <si>
    <t>16.11; 38.23; 38.11</t>
  </si>
  <si>
    <t>38.23; 38.1</t>
  </si>
  <si>
    <t>17.21; 38.11</t>
  </si>
  <si>
    <t>ЕТ "Милко Кичуков"-гр.Рудозем, ул. "Паисий Хилендарски" №</t>
  </si>
  <si>
    <t>38.1; 38.23</t>
  </si>
  <si>
    <t>16.2; 16.28; 38.11; 38.23</t>
  </si>
  <si>
    <t>16.26; 16.28; 38.11; 38.23</t>
  </si>
  <si>
    <t>„ДАНМАР - 92“ ЕООД - село Буково, ул.„Родопи“ № 1</t>
  </si>
  <si>
    <t>„ДОАН 23 ТРАНС“ ЕООД - град Мадан, ул. „Перелик“ № 14</t>
  </si>
  <si>
    <t>"МАРИБОР - СТРОЙ"ЕООД-гр.Неделино, ул. "Александър Стамболийски" №36</t>
  </si>
  <si>
    <t>„ПЕРГЕЛОВ“ ЕООД-село Баните, ул. „Възход“ № 18</t>
  </si>
  <si>
    <t>16.2; 16.26; 38.23</t>
  </si>
  <si>
    <t>16.29; 16.26; 38.23</t>
  </si>
  <si>
    <t>"РАЙАН ГРУП"ЕООД-с.Плетена,ул. М. Горна"1</t>
  </si>
  <si>
    <t>16.29; 16.26; 38.23; 38.11</t>
  </si>
  <si>
    <t>24.5, 38.23</t>
  </si>
  <si>
    <t>38.11, 38.23</t>
  </si>
  <si>
    <t>49.41, 38.11</t>
  </si>
  <si>
    <t>16.26; 38.11; 38.23</t>
  </si>
  <si>
    <t>Пречистване, събиране и разпределение на води, автобаза - гр. Смолян; Събиране и транспортиране на отпадъци</t>
  </si>
  <si>
    <t>16.26; 38.23 и 38.11</t>
  </si>
  <si>
    <t>"Солар енерджи 09" ЕООД гр. Смолян, ул. "Евредика" №2</t>
  </si>
  <si>
    <t>"СС Пайн Ууд" ЕООД град Смолян, ул.„Кирил Маджаров“ № 8</t>
  </si>
  <si>
    <t>45.2; 38.1</t>
  </si>
  <si>
    <t>41.20; 3811</t>
  </si>
  <si>
    <t>Строителна дейност гр. Смолян, събиране и транспортиране на отпадъци</t>
  </si>
  <si>
    <t>Транспортна фирма, събиране и транспортиране на отпадъци</t>
  </si>
  <si>
    <t>47.30, 38.1</t>
  </si>
  <si>
    <t>Бензиностанция, с. Барутин, Събиране и транспортиране на отпадъци</t>
  </si>
  <si>
    <t>16.11, 38.11</t>
  </si>
  <si>
    <t>Дървопреработване, гр.Доспат, Събиране и транспортиране на отпадъци</t>
  </si>
  <si>
    <t>"Доспатлес" ЕАД гр. Доспат, ул. "Орфей" №6</t>
  </si>
  <si>
    <t>16.2, 16.11, 38.11</t>
  </si>
  <si>
    <t>35.12, 38.22</t>
  </si>
  <si>
    <t>10.71, 38.11</t>
  </si>
  <si>
    <t>Производство на хляб с. Късак, Събиране и транспортиране на отпадъци</t>
  </si>
  <si>
    <t>16.2, 38.23, 38.11</t>
  </si>
  <si>
    <t>22.29, 22.26; 38.23; 38.11</t>
  </si>
  <si>
    <t>Производство на ски и екипировки и Площадка за оползотворяване (дробене) на пластмасови отпадъци-гр.Чепеларе - гр. Чепеларе, Събиране и транспортиране на отпадъци</t>
  </si>
  <si>
    <t>38.23, 38.11</t>
  </si>
  <si>
    <t>Дървопреработване - гр. Чепеларе, Събиране и транспортиране на отпадъци</t>
  </si>
  <si>
    <t>38.11 и 38.23</t>
  </si>
  <si>
    <t>16.1, 38.11</t>
  </si>
  <si>
    <t>22.26; 38.11; 38.23</t>
  </si>
  <si>
    <t>Модулна инсталация за обогатяване на оловно-цинкова руда, Площадка за третиране на отпадъци - гр.Рудозем, м. "Дълга Усойка"</t>
  </si>
  <si>
    <t>23.63, 38.11</t>
  </si>
  <si>
    <t>Бетонов възел гр. Рудозем, Събиране и транспортиране на отпаъдци</t>
  </si>
  <si>
    <t xml:space="preserve"> Транспортна дейност гр. Златоград, Събиране и транспортиране на отпадъци</t>
  </si>
  <si>
    <t>45.20, 38.1</t>
  </si>
  <si>
    <t>13.1, 38.21, 38.11</t>
  </si>
  <si>
    <t>38.1 и 47.11</t>
  </si>
  <si>
    <t>Цех за производсво на пелети, гр.Лъки, Събиране и транспортиране на отпадъци</t>
  </si>
  <si>
    <t>Дървопреработване - с. Осина, общ.Сатовча, Събиране и транспорткиране на отпадъци</t>
  </si>
  <si>
    <t>Дървопреработка-с.Сатовча, Производство на пелети-с.Сатовча, Събиране и транспортиране на отпадъци</t>
  </si>
  <si>
    <t>20.59</t>
  </si>
  <si>
    <t>10.82</t>
  </si>
  <si>
    <t xml:space="preserve">Девин ЕАД, гр.Девин, ул. "Васил Левски"  №6 </t>
  </si>
  <si>
    <t>"ЕМТЕКС 96" ЕООД, гр. Смолян, ул. "Велико Търново"  №12</t>
  </si>
  <si>
    <t>Шивашко предприятие, с. Жълтуша</t>
  </si>
  <si>
    <t>"Кейт Сървиз" ЕООД, гр. Чепеларе, ул. "Проф. Минчо Маринов" № 16; Ет. 3; Ап. 15;</t>
  </si>
  <si>
    <t>Автосервиз, гр. Чепеларе, ул. "Здравец"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</si>
</sst>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"/>
      <family val="2"/>
    </font>
    <font>
      <sz val="18"/>
      <color indexed="10"/>
      <name val="Arial"/>
      <family val="2"/>
    </font>
    <font>
      <b/>
      <sz val="18"/>
      <color indexed="10"/>
      <name val="Times New Roman"/>
      <family val="1"/>
      <charset val="204"/>
    </font>
    <font>
      <sz val="18"/>
      <name val="Arial"/>
      <family val="2"/>
    </font>
    <font>
      <b/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Times New Roman"/>
      <family val="1"/>
      <charset val="204"/>
    </font>
    <font>
      <sz val="12"/>
      <color indexed="10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6"/>
      <color rgb="FFFF0000"/>
      <name val="Times New Roman"/>
      <family val="1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49AD5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21" borderId="22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2" fillId="0" borderId="5" xfId="1" applyNumberFormat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6" fontId="12" fillId="0" borderId="5" xfId="1" applyNumberFormat="1" applyFont="1" applyBorder="1" applyAlignment="1">
      <alignment horizontal="center" vertical="center" wrapText="1"/>
    </xf>
    <xf numFmtId="0" fontId="13" fillId="4" borderId="14" xfId="0" applyFont="1" applyFill="1" applyBorder="1" applyAlignment="1">
      <alignment horizontal="center" vertical="center" textRotation="90" wrapText="1"/>
    </xf>
    <xf numFmtId="49" fontId="12" fillId="0" borderId="5" xfId="2" applyNumberFormat="1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5" xfId="0" quotePrefix="1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5" xfId="1" quotePrefix="1" applyFont="1" applyBorder="1" applyAlignment="1">
      <alignment horizontal="center" vertical="center" wrapText="1"/>
    </xf>
    <xf numFmtId="0" fontId="12" fillId="0" borderId="5" xfId="4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8" fillId="17" borderId="16" xfId="1" applyFont="1" applyFill="1" applyBorder="1" applyAlignment="1">
      <alignment horizontal="center" vertical="center"/>
    </xf>
    <xf numFmtId="0" fontId="18" fillId="4" borderId="15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18" fillId="18" borderId="8" xfId="0" applyFont="1" applyFill="1" applyBorder="1" applyAlignment="1">
      <alignment horizontal="center" vertical="center"/>
    </xf>
    <xf numFmtId="0" fontId="18" fillId="19" borderId="8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8" fillId="13" borderId="8" xfId="0" applyFont="1" applyFill="1" applyBorder="1" applyAlignment="1">
      <alignment horizontal="center" vertical="center"/>
    </xf>
    <xf numFmtId="0" fontId="18" fillId="20" borderId="8" xfId="0" applyFont="1" applyFill="1" applyBorder="1" applyAlignment="1">
      <alignment horizontal="center" vertical="center"/>
    </xf>
    <xf numFmtId="0" fontId="18" fillId="15" borderId="8" xfId="0" applyFont="1" applyFill="1" applyBorder="1" applyAlignment="1">
      <alignment horizontal="center" vertical="center"/>
    </xf>
    <xf numFmtId="0" fontId="18" fillId="16" borderId="8" xfId="0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21" borderId="5" xfId="1" applyFont="1" applyFill="1" applyBorder="1" applyAlignment="1">
      <alignment horizontal="center" vertical="center"/>
    </xf>
    <xf numFmtId="0" fontId="5" fillId="21" borderId="25" xfId="1" applyFont="1" applyFill="1" applyBorder="1" applyAlignment="1">
      <alignment horizontal="center" vertical="center"/>
    </xf>
    <xf numFmtId="0" fontId="21" fillId="21" borderId="21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22" borderId="5" xfId="1" applyFont="1" applyFill="1" applyBorder="1" applyAlignment="1">
      <alignment horizontal="center" vertical="center" wrapText="1"/>
    </xf>
    <xf numFmtId="0" fontId="5" fillId="21" borderId="5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8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8" fillId="17" borderId="15" xfId="1" applyFont="1" applyFill="1" applyBorder="1" applyAlignment="1">
      <alignment horizontal="center" vertical="center"/>
    </xf>
    <xf numFmtId="0" fontId="18" fillId="17" borderId="8" xfId="1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 textRotation="90" wrapText="1"/>
    </xf>
    <xf numFmtId="0" fontId="13" fillId="13" borderId="14" xfId="0" applyFont="1" applyFill="1" applyBorder="1" applyAlignment="1">
      <alignment horizontal="center" vertical="center" textRotation="90" wrapText="1"/>
    </xf>
    <xf numFmtId="0" fontId="13" fillId="14" borderId="2" xfId="0" applyFont="1" applyFill="1" applyBorder="1" applyAlignment="1">
      <alignment horizontal="center" vertical="center" textRotation="90" wrapText="1"/>
    </xf>
    <xf numFmtId="0" fontId="13" fillId="14" borderId="14" xfId="0" applyFont="1" applyFill="1" applyBorder="1" applyAlignment="1">
      <alignment horizontal="center" vertical="center" textRotation="90" wrapText="1"/>
    </xf>
    <xf numFmtId="0" fontId="13" fillId="15" borderId="2" xfId="0" applyFont="1" applyFill="1" applyBorder="1" applyAlignment="1">
      <alignment horizontal="center" vertical="center" textRotation="90" wrapText="1"/>
    </xf>
    <xf numFmtId="0" fontId="13" fillId="15" borderId="14" xfId="0" applyFont="1" applyFill="1" applyBorder="1" applyAlignment="1">
      <alignment horizontal="center" vertical="center" textRotation="90" wrapText="1"/>
    </xf>
    <xf numFmtId="0" fontId="13" fillId="16" borderId="3" xfId="0" applyFont="1" applyFill="1" applyBorder="1" applyAlignment="1">
      <alignment horizontal="center" vertical="center" textRotation="90" wrapText="1"/>
    </xf>
    <xf numFmtId="0" fontId="13" fillId="16" borderId="29" xfId="0" applyFont="1" applyFill="1" applyBorder="1" applyAlignment="1">
      <alignment horizontal="center" vertical="center" textRotation="90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14" xfId="1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 readingOrder="1"/>
    </xf>
    <xf numFmtId="0" fontId="13" fillId="4" borderId="18" xfId="0" applyFont="1" applyFill="1" applyBorder="1" applyAlignment="1">
      <alignment horizontal="center" vertical="center" wrapText="1" readingOrder="1"/>
    </xf>
    <xf numFmtId="0" fontId="13" fillId="4" borderId="19" xfId="0" applyFont="1" applyFill="1" applyBorder="1" applyAlignment="1">
      <alignment horizontal="center" vertical="center" wrapText="1" readingOrder="1"/>
    </xf>
    <xf numFmtId="0" fontId="13" fillId="5" borderId="13" xfId="0" applyFont="1" applyFill="1" applyBorder="1" applyAlignment="1">
      <alignment horizontal="center" vertical="center" textRotation="90" wrapText="1"/>
    </xf>
    <xf numFmtId="0" fontId="13" fillId="5" borderId="27" xfId="0" applyFont="1" applyFill="1" applyBorder="1" applyAlignment="1">
      <alignment horizontal="center" vertical="center" textRotation="90" wrapText="1"/>
    </xf>
    <xf numFmtId="0" fontId="13" fillId="6" borderId="2" xfId="0" applyFont="1" applyFill="1" applyBorder="1" applyAlignment="1">
      <alignment horizontal="center" vertical="center" textRotation="90" wrapText="1"/>
    </xf>
    <xf numFmtId="0" fontId="13" fillId="6" borderId="14" xfId="0" applyFont="1" applyFill="1" applyBorder="1" applyAlignment="1">
      <alignment horizontal="center" vertical="center" textRotation="90" wrapText="1"/>
    </xf>
    <xf numFmtId="0" fontId="13" fillId="7" borderId="2" xfId="0" applyFont="1" applyFill="1" applyBorder="1" applyAlignment="1">
      <alignment horizontal="center" vertical="center" textRotation="90" wrapText="1"/>
    </xf>
    <xf numFmtId="0" fontId="13" fillId="7" borderId="14" xfId="0" applyFont="1" applyFill="1" applyBorder="1" applyAlignment="1">
      <alignment horizontal="center" vertical="center" textRotation="90" wrapText="1"/>
    </xf>
    <xf numFmtId="0" fontId="13" fillId="8" borderId="2" xfId="0" applyFont="1" applyFill="1" applyBorder="1" applyAlignment="1">
      <alignment horizontal="center" vertical="center" textRotation="90" wrapText="1"/>
    </xf>
    <xf numFmtId="0" fontId="13" fillId="8" borderId="14" xfId="0" applyFont="1" applyFill="1" applyBorder="1" applyAlignment="1">
      <alignment horizontal="center" vertical="center" textRotation="90" wrapText="1"/>
    </xf>
    <xf numFmtId="0" fontId="13" fillId="9" borderId="20" xfId="0" applyFont="1" applyFill="1" applyBorder="1" applyAlignment="1">
      <alignment horizontal="center" vertical="center" textRotation="90" wrapText="1"/>
    </xf>
    <xf numFmtId="0" fontId="13" fillId="9" borderId="26" xfId="0" applyFont="1" applyFill="1" applyBorder="1" applyAlignment="1">
      <alignment horizontal="center" vertical="center" textRotation="90" wrapText="1"/>
    </xf>
    <xf numFmtId="0" fontId="13" fillId="10" borderId="2" xfId="0" applyFont="1" applyFill="1" applyBorder="1" applyAlignment="1">
      <alignment horizontal="center" vertical="center" textRotation="90" wrapText="1"/>
    </xf>
    <xf numFmtId="0" fontId="13" fillId="10" borderId="14" xfId="0" applyFont="1" applyFill="1" applyBorder="1" applyAlignment="1">
      <alignment horizontal="center" vertical="center" textRotation="90" wrapText="1"/>
    </xf>
    <xf numFmtId="0" fontId="13" fillId="11" borderId="2" xfId="0" applyFont="1" applyFill="1" applyBorder="1" applyAlignment="1">
      <alignment horizontal="center" vertical="center" textRotation="90" wrapText="1"/>
    </xf>
    <xf numFmtId="0" fontId="13" fillId="11" borderId="14" xfId="0" applyFont="1" applyFill="1" applyBorder="1" applyAlignment="1">
      <alignment horizontal="center" vertical="center" textRotation="90" wrapText="1"/>
    </xf>
    <xf numFmtId="0" fontId="13" fillId="12" borderId="2" xfId="0" applyFont="1" applyFill="1" applyBorder="1" applyAlignment="1">
      <alignment horizontal="center" vertical="center" textRotation="90" wrapText="1"/>
    </xf>
    <xf numFmtId="0" fontId="13" fillId="12" borderId="14" xfId="0" applyFont="1" applyFill="1" applyBorder="1" applyAlignment="1">
      <alignment horizontal="center" vertical="center" textRotation="90" wrapText="1"/>
    </xf>
  </cellXfs>
  <cellStyles count="6">
    <cellStyle name="Normal 2" xfId="1"/>
    <cellStyle name="Normal 2 2" xfId="2"/>
    <cellStyle name="Нормален" xfId="0" builtinId="0"/>
    <cellStyle name="Нормален 2" xfId="4"/>
    <cellStyle name="Нормален 3" xfId="3"/>
    <cellStyle name="Нормален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30"/>
  <sheetViews>
    <sheetView tabSelected="1" topLeftCell="A1193" zoomScale="70" zoomScaleNormal="70" zoomScaleSheetLayoutView="50" workbookViewId="0">
      <selection activeCell="G1217" sqref="G1217"/>
    </sheetView>
  </sheetViews>
  <sheetFormatPr defaultRowHeight="15" x14ac:dyDescent="0.25"/>
  <cols>
    <col min="1" max="1" width="20.5703125" style="2" customWidth="1"/>
    <col min="2" max="2" width="20.7109375" style="2" customWidth="1"/>
    <col min="3" max="3" width="49.28515625" style="2" customWidth="1"/>
    <col min="4" max="4" width="38" style="2" customWidth="1"/>
    <col min="5" max="5" width="24.7109375" style="2" customWidth="1"/>
    <col min="6" max="6" width="20.140625" style="2" customWidth="1"/>
    <col min="7" max="7" width="11.85546875" style="2" customWidth="1"/>
    <col min="8" max="8" width="9.140625" style="2" customWidth="1"/>
    <col min="9" max="10" width="7.28515625" style="2" customWidth="1"/>
    <col min="11" max="11" width="9.5703125" style="2" customWidth="1"/>
    <col min="12" max="12" width="10.85546875" style="2" customWidth="1"/>
    <col min="13" max="13" width="7.140625" style="2" customWidth="1"/>
    <col min="14" max="14" width="7.7109375" style="2" customWidth="1"/>
    <col min="15" max="15" width="8.28515625" style="2" customWidth="1"/>
    <col min="16" max="16" width="9.7109375" style="2" customWidth="1"/>
    <col min="17" max="17" width="9.140625" style="2" customWidth="1"/>
    <col min="18" max="18" width="10" style="2" customWidth="1"/>
    <col min="19" max="19" width="9" style="2" customWidth="1"/>
    <col min="20" max="20" width="7.28515625" style="2" customWidth="1"/>
    <col min="21" max="21" width="8.85546875" style="2" customWidth="1"/>
    <col min="22" max="22" width="10" style="2" customWidth="1"/>
    <col min="23" max="23" width="11" style="2" customWidth="1"/>
    <col min="24" max="24" width="9.140625" style="2"/>
    <col min="25" max="27" width="9.140625" style="11"/>
    <col min="28" max="263" width="9.140625" style="2"/>
    <col min="264" max="264" width="51.28515625" style="2" customWidth="1"/>
    <col min="265" max="265" width="38" style="2" customWidth="1"/>
    <col min="266" max="266" width="9.7109375" style="2" customWidth="1"/>
    <col min="267" max="267" width="17" style="2" customWidth="1"/>
    <col min="268" max="268" width="6.7109375" style="2" customWidth="1"/>
    <col min="269" max="269" width="7.28515625" style="2" customWidth="1"/>
    <col min="270" max="270" width="15.140625" style="2" customWidth="1"/>
    <col min="271" max="271" width="10.85546875" style="2" customWidth="1"/>
    <col min="272" max="272" width="7.28515625" style="2" customWidth="1"/>
    <col min="273" max="273" width="7.7109375" style="2" customWidth="1"/>
    <col min="274" max="274" width="8.28515625" style="2" customWidth="1"/>
    <col min="275" max="275" width="10.28515625" style="2" customWidth="1"/>
    <col min="276" max="276" width="9.140625" style="2" customWidth="1"/>
    <col min="277" max="277" width="10" style="2" customWidth="1"/>
    <col min="278" max="278" width="9" style="2" customWidth="1"/>
    <col min="279" max="279" width="7.28515625" style="2" customWidth="1"/>
    <col min="280" max="280" width="8.85546875" style="2" customWidth="1"/>
    <col min="281" max="281" width="10" style="2" customWidth="1"/>
    <col min="282" max="282" width="11" style="2" customWidth="1"/>
    <col min="283" max="519" width="9.140625" style="2"/>
    <col min="520" max="520" width="51.28515625" style="2" customWidth="1"/>
    <col min="521" max="521" width="38" style="2" customWidth="1"/>
    <col min="522" max="522" width="9.7109375" style="2" customWidth="1"/>
    <col min="523" max="523" width="17" style="2" customWidth="1"/>
    <col min="524" max="524" width="6.7109375" style="2" customWidth="1"/>
    <col min="525" max="525" width="7.28515625" style="2" customWidth="1"/>
    <col min="526" max="526" width="15.140625" style="2" customWidth="1"/>
    <col min="527" max="527" width="10.85546875" style="2" customWidth="1"/>
    <col min="528" max="528" width="7.28515625" style="2" customWidth="1"/>
    <col min="529" max="529" width="7.7109375" style="2" customWidth="1"/>
    <col min="530" max="530" width="8.28515625" style="2" customWidth="1"/>
    <col min="531" max="531" width="10.28515625" style="2" customWidth="1"/>
    <col min="532" max="532" width="9.140625" style="2" customWidth="1"/>
    <col min="533" max="533" width="10" style="2" customWidth="1"/>
    <col min="534" max="534" width="9" style="2" customWidth="1"/>
    <col min="535" max="535" width="7.28515625" style="2" customWidth="1"/>
    <col min="536" max="536" width="8.85546875" style="2" customWidth="1"/>
    <col min="537" max="537" width="10" style="2" customWidth="1"/>
    <col min="538" max="538" width="11" style="2" customWidth="1"/>
    <col min="539" max="775" width="9.140625" style="2"/>
    <col min="776" max="776" width="51.28515625" style="2" customWidth="1"/>
    <col min="777" max="777" width="38" style="2" customWidth="1"/>
    <col min="778" max="778" width="9.7109375" style="2" customWidth="1"/>
    <col min="779" max="779" width="17" style="2" customWidth="1"/>
    <col min="780" max="780" width="6.7109375" style="2" customWidth="1"/>
    <col min="781" max="781" width="7.28515625" style="2" customWidth="1"/>
    <col min="782" max="782" width="15.140625" style="2" customWidth="1"/>
    <col min="783" max="783" width="10.85546875" style="2" customWidth="1"/>
    <col min="784" max="784" width="7.28515625" style="2" customWidth="1"/>
    <col min="785" max="785" width="7.7109375" style="2" customWidth="1"/>
    <col min="786" max="786" width="8.28515625" style="2" customWidth="1"/>
    <col min="787" max="787" width="10.28515625" style="2" customWidth="1"/>
    <col min="788" max="788" width="9.140625" style="2" customWidth="1"/>
    <col min="789" max="789" width="10" style="2" customWidth="1"/>
    <col min="790" max="790" width="9" style="2" customWidth="1"/>
    <col min="791" max="791" width="7.28515625" style="2" customWidth="1"/>
    <col min="792" max="792" width="8.85546875" style="2" customWidth="1"/>
    <col min="793" max="793" width="10" style="2" customWidth="1"/>
    <col min="794" max="794" width="11" style="2" customWidth="1"/>
    <col min="795" max="1031" width="9.140625" style="2"/>
    <col min="1032" max="1032" width="51.28515625" style="2" customWidth="1"/>
    <col min="1033" max="1033" width="38" style="2" customWidth="1"/>
    <col min="1034" max="1034" width="9.7109375" style="2" customWidth="1"/>
    <col min="1035" max="1035" width="17" style="2" customWidth="1"/>
    <col min="1036" max="1036" width="6.7109375" style="2" customWidth="1"/>
    <col min="1037" max="1037" width="7.28515625" style="2" customWidth="1"/>
    <col min="1038" max="1038" width="15.140625" style="2" customWidth="1"/>
    <col min="1039" max="1039" width="10.85546875" style="2" customWidth="1"/>
    <col min="1040" max="1040" width="7.28515625" style="2" customWidth="1"/>
    <col min="1041" max="1041" width="7.7109375" style="2" customWidth="1"/>
    <col min="1042" max="1042" width="8.28515625" style="2" customWidth="1"/>
    <col min="1043" max="1043" width="10.28515625" style="2" customWidth="1"/>
    <col min="1044" max="1044" width="9.140625" style="2" customWidth="1"/>
    <col min="1045" max="1045" width="10" style="2" customWidth="1"/>
    <col min="1046" max="1046" width="9" style="2" customWidth="1"/>
    <col min="1047" max="1047" width="7.28515625" style="2" customWidth="1"/>
    <col min="1048" max="1048" width="8.85546875" style="2" customWidth="1"/>
    <col min="1049" max="1049" width="10" style="2" customWidth="1"/>
    <col min="1050" max="1050" width="11" style="2" customWidth="1"/>
    <col min="1051" max="1287" width="9.140625" style="2"/>
    <col min="1288" max="1288" width="51.28515625" style="2" customWidth="1"/>
    <col min="1289" max="1289" width="38" style="2" customWidth="1"/>
    <col min="1290" max="1290" width="9.7109375" style="2" customWidth="1"/>
    <col min="1291" max="1291" width="17" style="2" customWidth="1"/>
    <col min="1292" max="1292" width="6.7109375" style="2" customWidth="1"/>
    <col min="1293" max="1293" width="7.28515625" style="2" customWidth="1"/>
    <col min="1294" max="1294" width="15.140625" style="2" customWidth="1"/>
    <col min="1295" max="1295" width="10.85546875" style="2" customWidth="1"/>
    <col min="1296" max="1296" width="7.28515625" style="2" customWidth="1"/>
    <col min="1297" max="1297" width="7.7109375" style="2" customWidth="1"/>
    <col min="1298" max="1298" width="8.28515625" style="2" customWidth="1"/>
    <col min="1299" max="1299" width="10.28515625" style="2" customWidth="1"/>
    <col min="1300" max="1300" width="9.140625" style="2" customWidth="1"/>
    <col min="1301" max="1301" width="10" style="2" customWidth="1"/>
    <col min="1302" max="1302" width="9" style="2" customWidth="1"/>
    <col min="1303" max="1303" width="7.28515625" style="2" customWidth="1"/>
    <col min="1304" max="1304" width="8.85546875" style="2" customWidth="1"/>
    <col min="1305" max="1305" width="10" style="2" customWidth="1"/>
    <col min="1306" max="1306" width="11" style="2" customWidth="1"/>
    <col min="1307" max="1543" width="9.140625" style="2"/>
    <col min="1544" max="1544" width="51.28515625" style="2" customWidth="1"/>
    <col min="1545" max="1545" width="38" style="2" customWidth="1"/>
    <col min="1546" max="1546" width="9.7109375" style="2" customWidth="1"/>
    <col min="1547" max="1547" width="17" style="2" customWidth="1"/>
    <col min="1548" max="1548" width="6.7109375" style="2" customWidth="1"/>
    <col min="1549" max="1549" width="7.28515625" style="2" customWidth="1"/>
    <col min="1550" max="1550" width="15.140625" style="2" customWidth="1"/>
    <col min="1551" max="1551" width="10.85546875" style="2" customWidth="1"/>
    <col min="1552" max="1552" width="7.28515625" style="2" customWidth="1"/>
    <col min="1553" max="1553" width="7.7109375" style="2" customWidth="1"/>
    <col min="1554" max="1554" width="8.28515625" style="2" customWidth="1"/>
    <col min="1555" max="1555" width="10.28515625" style="2" customWidth="1"/>
    <col min="1556" max="1556" width="9.140625" style="2" customWidth="1"/>
    <col min="1557" max="1557" width="10" style="2" customWidth="1"/>
    <col min="1558" max="1558" width="9" style="2" customWidth="1"/>
    <col min="1559" max="1559" width="7.28515625" style="2" customWidth="1"/>
    <col min="1560" max="1560" width="8.85546875" style="2" customWidth="1"/>
    <col min="1561" max="1561" width="10" style="2" customWidth="1"/>
    <col min="1562" max="1562" width="11" style="2" customWidth="1"/>
    <col min="1563" max="1799" width="9.140625" style="2"/>
    <col min="1800" max="1800" width="51.28515625" style="2" customWidth="1"/>
    <col min="1801" max="1801" width="38" style="2" customWidth="1"/>
    <col min="1802" max="1802" width="9.7109375" style="2" customWidth="1"/>
    <col min="1803" max="1803" width="17" style="2" customWidth="1"/>
    <col min="1804" max="1804" width="6.7109375" style="2" customWidth="1"/>
    <col min="1805" max="1805" width="7.28515625" style="2" customWidth="1"/>
    <col min="1806" max="1806" width="15.140625" style="2" customWidth="1"/>
    <col min="1807" max="1807" width="10.85546875" style="2" customWidth="1"/>
    <col min="1808" max="1808" width="7.28515625" style="2" customWidth="1"/>
    <col min="1809" max="1809" width="7.7109375" style="2" customWidth="1"/>
    <col min="1810" max="1810" width="8.28515625" style="2" customWidth="1"/>
    <col min="1811" max="1811" width="10.28515625" style="2" customWidth="1"/>
    <col min="1812" max="1812" width="9.140625" style="2" customWidth="1"/>
    <col min="1813" max="1813" width="10" style="2" customWidth="1"/>
    <col min="1814" max="1814" width="9" style="2" customWidth="1"/>
    <col min="1815" max="1815" width="7.28515625" style="2" customWidth="1"/>
    <col min="1816" max="1816" width="8.85546875" style="2" customWidth="1"/>
    <col min="1817" max="1817" width="10" style="2" customWidth="1"/>
    <col min="1818" max="1818" width="11" style="2" customWidth="1"/>
    <col min="1819" max="2055" width="9.140625" style="2"/>
    <col min="2056" max="2056" width="51.28515625" style="2" customWidth="1"/>
    <col min="2057" max="2057" width="38" style="2" customWidth="1"/>
    <col min="2058" max="2058" width="9.7109375" style="2" customWidth="1"/>
    <col min="2059" max="2059" width="17" style="2" customWidth="1"/>
    <col min="2060" max="2060" width="6.7109375" style="2" customWidth="1"/>
    <col min="2061" max="2061" width="7.28515625" style="2" customWidth="1"/>
    <col min="2062" max="2062" width="15.140625" style="2" customWidth="1"/>
    <col min="2063" max="2063" width="10.85546875" style="2" customWidth="1"/>
    <col min="2064" max="2064" width="7.28515625" style="2" customWidth="1"/>
    <col min="2065" max="2065" width="7.7109375" style="2" customWidth="1"/>
    <col min="2066" max="2066" width="8.28515625" style="2" customWidth="1"/>
    <col min="2067" max="2067" width="10.28515625" style="2" customWidth="1"/>
    <col min="2068" max="2068" width="9.140625" style="2" customWidth="1"/>
    <col min="2069" max="2069" width="10" style="2" customWidth="1"/>
    <col min="2070" max="2070" width="9" style="2" customWidth="1"/>
    <col min="2071" max="2071" width="7.28515625" style="2" customWidth="1"/>
    <col min="2072" max="2072" width="8.85546875" style="2" customWidth="1"/>
    <col min="2073" max="2073" width="10" style="2" customWidth="1"/>
    <col min="2074" max="2074" width="11" style="2" customWidth="1"/>
    <col min="2075" max="2311" width="9.140625" style="2"/>
    <col min="2312" max="2312" width="51.28515625" style="2" customWidth="1"/>
    <col min="2313" max="2313" width="38" style="2" customWidth="1"/>
    <col min="2314" max="2314" width="9.7109375" style="2" customWidth="1"/>
    <col min="2315" max="2315" width="17" style="2" customWidth="1"/>
    <col min="2316" max="2316" width="6.7109375" style="2" customWidth="1"/>
    <col min="2317" max="2317" width="7.28515625" style="2" customWidth="1"/>
    <col min="2318" max="2318" width="15.140625" style="2" customWidth="1"/>
    <col min="2319" max="2319" width="10.85546875" style="2" customWidth="1"/>
    <col min="2320" max="2320" width="7.28515625" style="2" customWidth="1"/>
    <col min="2321" max="2321" width="7.7109375" style="2" customWidth="1"/>
    <col min="2322" max="2322" width="8.28515625" style="2" customWidth="1"/>
    <col min="2323" max="2323" width="10.28515625" style="2" customWidth="1"/>
    <col min="2324" max="2324" width="9.140625" style="2" customWidth="1"/>
    <col min="2325" max="2325" width="10" style="2" customWidth="1"/>
    <col min="2326" max="2326" width="9" style="2" customWidth="1"/>
    <col min="2327" max="2327" width="7.28515625" style="2" customWidth="1"/>
    <col min="2328" max="2328" width="8.85546875" style="2" customWidth="1"/>
    <col min="2329" max="2329" width="10" style="2" customWidth="1"/>
    <col min="2330" max="2330" width="11" style="2" customWidth="1"/>
    <col min="2331" max="2567" width="9.140625" style="2"/>
    <col min="2568" max="2568" width="51.28515625" style="2" customWidth="1"/>
    <col min="2569" max="2569" width="38" style="2" customWidth="1"/>
    <col min="2570" max="2570" width="9.7109375" style="2" customWidth="1"/>
    <col min="2571" max="2571" width="17" style="2" customWidth="1"/>
    <col min="2572" max="2572" width="6.7109375" style="2" customWidth="1"/>
    <col min="2573" max="2573" width="7.28515625" style="2" customWidth="1"/>
    <col min="2574" max="2574" width="15.140625" style="2" customWidth="1"/>
    <col min="2575" max="2575" width="10.85546875" style="2" customWidth="1"/>
    <col min="2576" max="2576" width="7.28515625" style="2" customWidth="1"/>
    <col min="2577" max="2577" width="7.7109375" style="2" customWidth="1"/>
    <col min="2578" max="2578" width="8.28515625" style="2" customWidth="1"/>
    <col min="2579" max="2579" width="10.28515625" style="2" customWidth="1"/>
    <col min="2580" max="2580" width="9.140625" style="2" customWidth="1"/>
    <col min="2581" max="2581" width="10" style="2" customWidth="1"/>
    <col min="2582" max="2582" width="9" style="2" customWidth="1"/>
    <col min="2583" max="2583" width="7.28515625" style="2" customWidth="1"/>
    <col min="2584" max="2584" width="8.85546875" style="2" customWidth="1"/>
    <col min="2585" max="2585" width="10" style="2" customWidth="1"/>
    <col min="2586" max="2586" width="11" style="2" customWidth="1"/>
    <col min="2587" max="2823" width="9.140625" style="2"/>
    <col min="2824" max="2824" width="51.28515625" style="2" customWidth="1"/>
    <col min="2825" max="2825" width="38" style="2" customWidth="1"/>
    <col min="2826" max="2826" width="9.7109375" style="2" customWidth="1"/>
    <col min="2827" max="2827" width="17" style="2" customWidth="1"/>
    <col min="2828" max="2828" width="6.7109375" style="2" customWidth="1"/>
    <col min="2829" max="2829" width="7.28515625" style="2" customWidth="1"/>
    <col min="2830" max="2830" width="15.140625" style="2" customWidth="1"/>
    <col min="2831" max="2831" width="10.85546875" style="2" customWidth="1"/>
    <col min="2832" max="2832" width="7.28515625" style="2" customWidth="1"/>
    <col min="2833" max="2833" width="7.7109375" style="2" customWidth="1"/>
    <col min="2834" max="2834" width="8.28515625" style="2" customWidth="1"/>
    <col min="2835" max="2835" width="10.28515625" style="2" customWidth="1"/>
    <col min="2836" max="2836" width="9.140625" style="2" customWidth="1"/>
    <col min="2837" max="2837" width="10" style="2" customWidth="1"/>
    <col min="2838" max="2838" width="9" style="2" customWidth="1"/>
    <col min="2839" max="2839" width="7.28515625" style="2" customWidth="1"/>
    <col min="2840" max="2840" width="8.85546875" style="2" customWidth="1"/>
    <col min="2841" max="2841" width="10" style="2" customWidth="1"/>
    <col min="2842" max="2842" width="11" style="2" customWidth="1"/>
    <col min="2843" max="3079" width="9.140625" style="2"/>
    <col min="3080" max="3080" width="51.28515625" style="2" customWidth="1"/>
    <col min="3081" max="3081" width="38" style="2" customWidth="1"/>
    <col min="3082" max="3082" width="9.7109375" style="2" customWidth="1"/>
    <col min="3083" max="3083" width="17" style="2" customWidth="1"/>
    <col min="3084" max="3084" width="6.7109375" style="2" customWidth="1"/>
    <col min="3085" max="3085" width="7.28515625" style="2" customWidth="1"/>
    <col min="3086" max="3086" width="15.140625" style="2" customWidth="1"/>
    <col min="3087" max="3087" width="10.85546875" style="2" customWidth="1"/>
    <col min="3088" max="3088" width="7.28515625" style="2" customWidth="1"/>
    <col min="3089" max="3089" width="7.7109375" style="2" customWidth="1"/>
    <col min="3090" max="3090" width="8.28515625" style="2" customWidth="1"/>
    <col min="3091" max="3091" width="10.28515625" style="2" customWidth="1"/>
    <col min="3092" max="3092" width="9.140625" style="2" customWidth="1"/>
    <col min="3093" max="3093" width="10" style="2" customWidth="1"/>
    <col min="3094" max="3094" width="9" style="2" customWidth="1"/>
    <col min="3095" max="3095" width="7.28515625" style="2" customWidth="1"/>
    <col min="3096" max="3096" width="8.85546875" style="2" customWidth="1"/>
    <col min="3097" max="3097" width="10" style="2" customWidth="1"/>
    <col min="3098" max="3098" width="11" style="2" customWidth="1"/>
    <col min="3099" max="3335" width="9.140625" style="2"/>
    <col min="3336" max="3336" width="51.28515625" style="2" customWidth="1"/>
    <col min="3337" max="3337" width="38" style="2" customWidth="1"/>
    <col min="3338" max="3338" width="9.7109375" style="2" customWidth="1"/>
    <col min="3339" max="3339" width="17" style="2" customWidth="1"/>
    <col min="3340" max="3340" width="6.7109375" style="2" customWidth="1"/>
    <col min="3341" max="3341" width="7.28515625" style="2" customWidth="1"/>
    <col min="3342" max="3342" width="15.140625" style="2" customWidth="1"/>
    <col min="3343" max="3343" width="10.85546875" style="2" customWidth="1"/>
    <col min="3344" max="3344" width="7.28515625" style="2" customWidth="1"/>
    <col min="3345" max="3345" width="7.7109375" style="2" customWidth="1"/>
    <col min="3346" max="3346" width="8.28515625" style="2" customWidth="1"/>
    <col min="3347" max="3347" width="10.28515625" style="2" customWidth="1"/>
    <col min="3348" max="3348" width="9.140625" style="2" customWidth="1"/>
    <col min="3349" max="3349" width="10" style="2" customWidth="1"/>
    <col min="3350" max="3350" width="9" style="2" customWidth="1"/>
    <col min="3351" max="3351" width="7.28515625" style="2" customWidth="1"/>
    <col min="3352" max="3352" width="8.85546875" style="2" customWidth="1"/>
    <col min="3353" max="3353" width="10" style="2" customWidth="1"/>
    <col min="3354" max="3354" width="11" style="2" customWidth="1"/>
    <col min="3355" max="3591" width="9.140625" style="2"/>
    <col min="3592" max="3592" width="51.28515625" style="2" customWidth="1"/>
    <col min="3593" max="3593" width="38" style="2" customWidth="1"/>
    <col min="3594" max="3594" width="9.7109375" style="2" customWidth="1"/>
    <col min="3595" max="3595" width="17" style="2" customWidth="1"/>
    <col min="3596" max="3596" width="6.7109375" style="2" customWidth="1"/>
    <col min="3597" max="3597" width="7.28515625" style="2" customWidth="1"/>
    <col min="3598" max="3598" width="15.140625" style="2" customWidth="1"/>
    <col min="3599" max="3599" width="10.85546875" style="2" customWidth="1"/>
    <col min="3600" max="3600" width="7.28515625" style="2" customWidth="1"/>
    <col min="3601" max="3601" width="7.7109375" style="2" customWidth="1"/>
    <col min="3602" max="3602" width="8.28515625" style="2" customWidth="1"/>
    <col min="3603" max="3603" width="10.28515625" style="2" customWidth="1"/>
    <col min="3604" max="3604" width="9.140625" style="2" customWidth="1"/>
    <col min="3605" max="3605" width="10" style="2" customWidth="1"/>
    <col min="3606" max="3606" width="9" style="2" customWidth="1"/>
    <col min="3607" max="3607" width="7.28515625" style="2" customWidth="1"/>
    <col min="3608" max="3608" width="8.85546875" style="2" customWidth="1"/>
    <col min="3609" max="3609" width="10" style="2" customWidth="1"/>
    <col min="3610" max="3610" width="11" style="2" customWidth="1"/>
    <col min="3611" max="3847" width="9.140625" style="2"/>
    <col min="3848" max="3848" width="51.28515625" style="2" customWidth="1"/>
    <col min="3849" max="3849" width="38" style="2" customWidth="1"/>
    <col min="3850" max="3850" width="9.7109375" style="2" customWidth="1"/>
    <col min="3851" max="3851" width="17" style="2" customWidth="1"/>
    <col min="3852" max="3852" width="6.7109375" style="2" customWidth="1"/>
    <col min="3853" max="3853" width="7.28515625" style="2" customWidth="1"/>
    <col min="3854" max="3854" width="15.140625" style="2" customWidth="1"/>
    <col min="3855" max="3855" width="10.85546875" style="2" customWidth="1"/>
    <col min="3856" max="3856" width="7.28515625" style="2" customWidth="1"/>
    <col min="3857" max="3857" width="7.7109375" style="2" customWidth="1"/>
    <col min="3858" max="3858" width="8.28515625" style="2" customWidth="1"/>
    <col min="3859" max="3859" width="10.28515625" style="2" customWidth="1"/>
    <col min="3860" max="3860" width="9.140625" style="2" customWidth="1"/>
    <col min="3861" max="3861" width="10" style="2" customWidth="1"/>
    <col min="3862" max="3862" width="9" style="2" customWidth="1"/>
    <col min="3863" max="3863" width="7.28515625" style="2" customWidth="1"/>
    <col min="3864" max="3864" width="8.85546875" style="2" customWidth="1"/>
    <col min="3865" max="3865" width="10" style="2" customWidth="1"/>
    <col min="3866" max="3866" width="11" style="2" customWidth="1"/>
    <col min="3867" max="4103" width="9.140625" style="2"/>
    <col min="4104" max="4104" width="51.28515625" style="2" customWidth="1"/>
    <col min="4105" max="4105" width="38" style="2" customWidth="1"/>
    <col min="4106" max="4106" width="9.7109375" style="2" customWidth="1"/>
    <col min="4107" max="4107" width="17" style="2" customWidth="1"/>
    <col min="4108" max="4108" width="6.7109375" style="2" customWidth="1"/>
    <col min="4109" max="4109" width="7.28515625" style="2" customWidth="1"/>
    <col min="4110" max="4110" width="15.140625" style="2" customWidth="1"/>
    <col min="4111" max="4111" width="10.85546875" style="2" customWidth="1"/>
    <col min="4112" max="4112" width="7.28515625" style="2" customWidth="1"/>
    <col min="4113" max="4113" width="7.7109375" style="2" customWidth="1"/>
    <col min="4114" max="4114" width="8.28515625" style="2" customWidth="1"/>
    <col min="4115" max="4115" width="10.28515625" style="2" customWidth="1"/>
    <col min="4116" max="4116" width="9.140625" style="2" customWidth="1"/>
    <col min="4117" max="4117" width="10" style="2" customWidth="1"/>
    <col min="4118" max="4118" width="9" style="2" customWidth="1"/>
    <col min="4119" max="4119" width="7.28515625" style="2" customWidth="1"/>
    <col min="4120" max="4120" width="8.85546875" style="2" customWidth="1"/>
    <col min="4121" max="4121" width="10" style="2" customWidth="1"/>
    <col min="4122" max="4122" width="11" style="2" customWidth="1"/>
    <col min="4123" max="4359" width="9.140625" style="2"/>
    <col min="4360" max="4360" width="51.28515625" style="2" customWidth="1"/>
    <col min="4361" max="4361" width="38" style="2" customWidth="1"/>
    <col min="4362" max="4362" width="9.7109375" style="2" customWidth="1"/>
    <col min="4363" max="4363" width="17" style="2" customWidth="1"/>
    <col min="4364" max="4364" width="6.7109375" style="2" customWidth="1"/>
    <col min="4365" max="4365" width="7.28515625" style="2" customWidth="1"/>
    <col min="4366" max="4366" width="15.140625" style="2" customWidth="1"/>
    <col min="4367" max="4367" width="10.85546875" style="2" customWidth="1"/>
    <col min="4368" max="4368" width="7.28515625" style="2" customWidth="1"/>
    <col min="4369" max="4369" width="7.7109375" style="2" customWidth="1"/>
    <col min="4370" max="4370" width="8.28515625" style="2" customWidth="1"/>
    <col min="4371" max="4371" width="10.28515625" style="2" customWidth="1"/>
    <col min="4372" max="4372" width="9.140625" style="2" customWidth="1"/>
    <col min="4373" max="4373" width="10" style="2" customWidth="1"/>
    <col min="4374" max="4374" width="9" style="2" customWidth="1"/>
    <col min="4375" max="4375" width="7.28515625" style="2" customWidth="1"/>
    <col min="4376" max="4376" width="8.85546875" style="2" customWidth="1"/>
    <col min="4377" max="4377" width="10" style="2" customWidth="1"/>
    <col min="4378" max="4378" width="11" style="2" customWidth="1"/>
    <col min="4379" max="4615" width="9.140625" style="2"/>
    <col min="4616" max="4616" width="51.28515625" style="2" customWidth="1"/>
    <col min="4617" max="4617" width="38" style="2" customWidth="1"/>
    <col min="4618" max="4618" width="9.7109375" style="2" customWidth="1"/>
    <col min="4619" max="4619" width="17" style="2" customWidth="1"/>
    <col min="4620" max="4620" width="6.7109375" style="2" customWidth="1"/>
    <col min="4621" max="4621" width="7.28515625" style="2" customWidth="1"/>
    <col min="4622" max="4622" width="15.140625" style="2" customWidth="1"/>
    <col min="4623" max="4623" width="10.85546875" style="2" customWidth="1"/>
    <col min="4624" max="4624" width="7.28515625" style="2" customWidth="1"/>
    <col min="4625" max="4625" width="7.7109375" style="2" customWidth="1"/>
    <col min="4626" max="4626" width="8.28515625" style="2" customWidth="1"/>
    <col min="4627" max="4627" width="10.28515625" style="2" customWidth="1"/>
    <col min="4628" max="4628" width="9.140625" style="2" customWidth="1"/>
    <col min="4629" max="4629" width="10" style="2" customWidth="1"/>
    <col min="4630" max="4630" width="9" style="2" customWidth="1"/>
    <col min="4631" max="4631" width="7.28515625" style="2" customWidth="1"/>
    <col min="4632" max="4632" width="8.85546875" style="2" customWidth="1"/>
    <col min="4633" max="4633" width="10" style="2" customWidth="1"/>
    <col min="4634" max="4634" width="11" style="2" customWidth="1"/>
    <col min="4635" max="4871" width="9.140625" style="2"/>
    <col min="4872" max="4872" width="51.28515625" style="2" customWidth="1"/>
    <col min="4873" max="4873" width="38" style="2" customWidth="1"/>
    <col min="4874" max="4874" width="9.7109375" style="2" customWidth="1"/>
    <col min="4875" max="4875" width="17" style="2" customWidth="1"/>
    <col min="4876" max="4876" width="6.7109375" style="2" customWidth="1"/>
    <col min="4877" max="4877" width="7.28515625" style="2" customWidth="1"/>
    <col min="4878" max="4878" width="15.140625" style="2" customWidth="1"/>
    <col min="4879" max="4879" width="10.85546875" style="2" customWidth="1"/>
    <col min="4880" max="4880" width="7.28515625" style="2" customWidth="1"/>
    <col min="4881" max="4881" width="7.7109375" style="2" customWidth="1"/>
    <col min="4882" max="4882" width="8.28515625" style="2" customWidth="1"/>
    <col min="4883" max="4883" width="10.28515625" style="2" customWidth="1"/>
    <col min="4884" max="4884" width="9.140625" style="2" customWidth="1"/>
    <col min="4885" max="4885" width="10" style="2" customWidth="1"/>
    <col min="4886" max="4886" width="9" style="2" customWidth="1"/>
    <col min="4887" max="4887" width="7.28515625" style="2" customWidth="1"/>
    <col min="4888" max="4888" width="8.85546875" style="2" customWidth="1"/>
    <col min="4889" max="4889" width="10" style="2" customWidth="1"/>
    <col min="4890" max="4890" width="11" style="2" customWidth="1"/>
    <col min="4891" max="5127" width="9.140625" style="2"/>
    <col min="5128" max="5128" width="51.28515625" style="2" customWidth="1"/>
    <col min="5129" max="5129" width="38" style="2" customWidth="1"/>
    <col min="5130" max="5130" width="9.7109375" style="2" customWidth="1"/>
    <col min="5131" max="5131" width="17" style="2" customWidth="1"/>
    <col min="5132" max="5132" width="6.7109375" style="2" customWidth="1"/>
    <col min="5133" max="5133" width="7.28515625" style="2" customWidth="1"/>
    <col min="5134" max="5134" width="15.140625" style="2" customWidth="1"/>
    <col min="5135" max="5135" width="10.85546875" style="2" customWidth="1"/>
    <col min="5136" max="5136" width="7.28515625" style="2" customWidth="1"/>
    <col min="5137" max="5137" width="7.7109375" style="2" customWidth="1"/>
    <col min="5138" max="5138" width="8.28515625" style="2" customWidth="1"/>
    <col min="5139" max="5139" width="10.28515625" style="2" customWidth="1"/>
    <col min="5140" max="5140" width="9.140625" style="2" customWidth="1"/>
    <col min="5141" max="5141" width="10" style="2" customWidth="1"/>
    <col min="5142" max="5142" width="9" style="2" customWidth="1"/>
    <col min="5143" max="5143" width="7.28515625" style="2" customWidth="1"/>
    <col min="5144" max="5144" width="8.85546875" style="2" customWidth="1"/>
    <col min="5145" max="5145" width="10" style="2" customWidth="1"/>
    <col min="5146" max="5146" width="11" style="2" customWidth="1"/>
    <col min="5147" max="5383" width="9.140625" style="2"/>
    <col min="5384" max="5384" width="51.28515625" style="2" customWidth="1"/>
    <col min="5385" max="5385" width="38" style="2" customWidth="1"/>
    <col min="5386" max="5386" width="9.7109375" style="2" customWidth="1"/>
    <col min="5387" max="5387" width="17" style="2" customWidth="1"/>
    <col min="5388" max="5388" width="6.7109375" style="2" customWidth="1"/>
    <col min="5389" max="5389" width="7.28515625" style="2" customWidth="1"/>
    <col min="5390" max="5390" width="15.140625" style="2" customWidth="1"/>
    <col min="5391" max="5391" width="10.85546875" style="2" customWidth="1"/>
    <col min="5392" max="5392" width="7.28515625" style="2" customWidth="1"/>
    <col min="5393" max="5393" width="7.7109375" style="2" customWidth="1"/>
    <col min="5394" max="5394" width="8.28515625" style="2" customWidth="1"/>
    <col min="5395" max="5395" width="10.28515625" style="2" customWidth="1"/>
    <col min="5396" max="5396" width="9.140625" style="2" customWidth="1"/>
    <col min="5397" max="5397" width="10" style="2" customWidth="1"/>
    <col min="5398" max="5398" width="9" style="2" customWidth="1"/>
    <col min="5399" max="5399" width="7.28515625" style="2" customWidth="1"/>
    <col min="5400" max="5400" width="8.85546875" style="2" customWidth="1"/>
    <col min="5401" max="5401" width="10" style="2" customWidth="1"/>
    <col min="5402" max="5402" width="11" style="2" customWidth="1"/>
    <col min="5403" max="5639" width="9.140625" style="2"/>
    <col min="5640" max="5640" width="51.28515625" style="2" customWidth="1"/>
    <col min="5641" max="5641" width="38" style="2" customWidth="1"/>
    <col min="5642" max="5642" width="9.7109375" style="2" customWidth="1"/>
    <col min="5643" max="5643" width="17" style="2" customWidth="1"/>
    <col min="5644" max="5644" width="6.7109375" style="2" customWidth="1"/>
    <col min="5645" max="5645" width="7.28515625" style="2" customWidth="1"/>
    <col min="5646" max="5646" width="15.140625" style="2" customWidth="1"/>
    <col min="5647" max="5647" width="10.85546875" style="2" customWidth="1"/>
    <col min="5648" max="5648" width="7.28515625" style="2" customWidth="1"/>
    <col min="5649" max="5649" width="7.7109375" style="2" customWidth="1"/>
    <col min="5650" max="5650" width="8.28515625" style="2" customWidth="1"/>
    <col min="5651" max="5651" width="10.28515625" style="2" customWidth="1"/>
    <col min="5652" max="5652" width="9.140625" style="2" customWidth="1"/>
    <col min="5653" max="5653" width="10" style="2" customWidth="1"/>
    <col min="5654" max="5654" width="9" style="2" customWidth="1"/>
    <col min="5655" max="5655" width="7.28515625" style="2" customWidth="1"/>
    <col min="5656" max="5656" width="8.85546875" style="2" customWidth="1"/>
    <col min="5657" max="5657" width="10" style="2" customWidth="1"/>
    <col min="5658" max="5658" width="11" style="2" customWidth="1"/>
    <col min="5659" max="5895" width="9.140625" style="2"/>
    <col min="5896" max="5896" width="51.28515625" style="2" customWidth="1"/>
    <col min="5897" max="5897" width="38" style="2" customWidth="1"/>
    <col min="5898" max="5898" width="9.7109375" style="2" customWidth="1"/>
    <col min="5899" max="5899" width="17" style="2" customWidth="1"/>
    <col min="5900" max="5900" width="6.7109375" style="2" customWidth="1"/>
    <col min="5901" max="5901" width="7.28515625" style="2" customWidth="1"/>
    <col min="5902" max="5902" width="15.140625" style="2" customWidth="1"/>
    <col min="5903" max="5903" width="10.85546875" style="2" customWidth="1"/>
    <col min="5904" max="5904" width="7.28515625" style="2" customWidth="1"/>
    <col min="5905" max="5905" width="7.7109375" style="2" customWidth="1"/>
    <col min="5906" max="5906" width="8.28515625" style="2" customWidth="1"/>
    <col min="5907" max="5907" width="10.28515625" style="2" customWidth="1"/>
    <col min="5908" max="5908" width="9.140625" style="2" customWidth="1"/>
    <col min="5909" max="5909" width="10" style="2" customWidth="1"/>
    <col min="5910" max="5910" width="9" style="2" customWidth="1"/>
    <col min="5911" max="5911" width="7.28515625" style="2" customWidth="1"/>
    <col min="5912" max="5912" width="8.85546875" style="2" customWidth="1"/>
    <col min="5913" max="5913" width="10" style="2" customWidth="1"/>
    <col min="5914" max="5914" width="11" style="2" customWidth="1"/>
    <col min="5915" max="6151" width="9.140625" style="2"/>
    <col min="6152" max="6152" width="51.28515625" style="2" customWidth="1"/>
    <col min="6153" max="6153" width="38" style="2" customWidth="1"/>
    <col min="6154" max="6154" width="9.7109375" style="2" customWidth="1"/>
    <col min="6155" max="6155" width="17" style="2" customWidth="1"/>
    <col min="6156" max="6156" width="6.7109375" style="2" customWidth="1"/>
    <col min="6157" max="6157" width="7.28515625" style="2" customWidth="1"/>
    <col min="6158" max="6158" width="15.140625" style="2" customWidth="1"/>
    <col min="6159" max="6159" width="10.85546875" style="2" customWidth="1"/>
    <col min="6160" max="6160" width="7.28515625" style="2" customWidth="1"/>
    <col min="6161" max="6161" width="7.7109375" style="2" customWidth="1"/>
    <col min="6162" max="6162" width="8.28515625" style="2" customWidth="1"/>
    <col min="6163" max="6163" width="10.28515625" style="2" customWidth="1"/>
    <col min="6164" max="6164" width="9.140625" style="2" customWidth="1"/>
    <col min="6165" max="6165" width="10" style="2" customWidth="1"/>
    <col min="6166" max="6166" width="9" style="2" customWidth="1"/>
    <col min="6167" max="6167" width="7.28515625" style="2" customWidth="1"/>
    <col min="6168" max="6168" width="8.85546875" style="2" customWidth="1"/>
    <col min="6169" max="6169" width="10" style="2" customWidth="1"/>
    <col min="6170" max="6170" width="11" style="2" customWidth="1"/>
    <col min="6171" max="6407" width="9.140625" style="2"/>
    <col min="6408" max="6408" width="51.28515625" style="2" customWidth="1"/>
    <col min="6409" max="6409" width="38" style="2" customWidth="1"/>
    <col min="6410" max="6410" width="9.7109375" style="2" customWidth="1"/>
    <col min="6411" max="6411" width="17" style="2" customWidth="1"/>
    <col min="6412" max="6412" width="6.7109375" style="2" customWidth="1"/>
    <col min="6413" max="6413" width="7.28515625" style="2" customWidth="1"/>
    <col min="6414" max="6414" width="15.140625" style="2" customWidth="1"/>
    <col min="6415" max="6415" width="10.85546875" style="2" customWidth="1"/>
    <col min="6416" max="6416" width="7.28515625" style="2" customWidth="1"/>
    <col min="6417" max="6417" width="7.7109375" style="2" customWidth="1"/>
    <col min="6418" max="6418" width="8.28515625" style="2" customWidth="1"/>
    <col min="6419" max="6419" width="10.28515625" style="2" customWidth="1"/>
    <col min="6420" max="6420" width="9.140625" style="2" customWidth="1"/>
    <col min="6421" max="6421" width="10" style="2" customWidth="1"/>
    <col min="6422" max="6422" width="9" style="2" customWidth="1"/>
    <col min="6423" max="6423" width="7.28515625" style="2" customWidth="1"/>
    <col min="6424" max="6424" width="8.85546875" style="2" customWidth="1"/>
    <col min="6425" max="6425" width="10" style="2" customWidth="1"/>
    <col min="6426" max="6426" width="11" style="2" customWidth="1"/>
    <col min="6427" max="6663" width="9.140625" style="2"/>
    <col min="6664" max="6664" width="51.28515625" style="2" customWidth="1"/>
    <col min="6665" max="6665" width="38" style="2" customWidth="1"/>
    <col min="6666" max="6666" width="9.7109375" style="2" customWidth="1"/>
    <col min="6667" max="6667" width="17" style="2" customWidth="1"/>
    <col min="6668" max="6668" width="6.7109375" style="2" customWidth="1"/>
    <col min="6669" max="6669" width="7.28515625" style="2" customWidth="1"/>
    <col min="6670" max="6670" width="15.140625" style="2" customWidth="1"/>
    <col min="6671" max="6671" width="10.85546875" style="2" customWidth="1"/>
    <col min="6672" max="6672" width="7.28515625" style="2" customWidth="1"/>
    <col min="6673" max="6673" width="7.7109375" style="2" customWidth="1"/>
    <col min="6674" max="6674" width="8.28515625" style="2" customWidth="1"/>
    <col min="6675" max="6675" width="10.28515625" style="2" customWidth="1"/>
    <col min="6676" max="6676" width="9.140625" style="2" customWidth="1"/>
    <col min="6677" max="6677" width="10" style="2" customWidth="1"/>
    <col min="6678" max="6678" width="9" style="2" customWidth="1"/>
    <col min="6679" max="6679" width="7.28515625" style="2" customWidth="1"/>
    <col min="6680" max="6680" width="8.85546875" style="2" customWidth="1"/>
    <col min="6681" max="6681" width="10" style="2" customWidth="1"/>
    <col min="6682" max="6682" width="11" style="2" customWidth="1"/>
    <col min="6683" max="6919" width="9.140625" style="2"/>
    <col min="6920" max="6920" width="51.28515625" style="2" customWidth="1"/>
    <col min="6921" max="6921" width="38" style="2" customWidth="1"/>
    <col min="6922" max="6922" width="9.7109375" style="2" customWidth="1"/>
    <col min="6923" max="6923" width="17" style="2" customWidth="1"/>
    <col min="6924" max="6924" width="6.7109375" style="2" customWidth="1"/>
    <col min="6925" max="6925" width="7.28515625" style="2" customWidth="1"/>
    <col min="6926" max="6926" width="15.140625" style="2" customWidth="1"/>
    <col min="6927" max="6927" width="10.85546875" style="2" customWidth="1"/>
    <col min="6928" max="6928" width="7.28515625" style="2" customWidth="1"/>
    <col min="6929" max="6929" width="7.7109375" style="2" customWidth="1"/>
    <col min="6930" max="6930" width="8.28515625" style="2" customWidth="1"/>
    <col min="6931" max="6931" width="10.28515625" style="2" customWidth="1"/>
    <col min="6932" max="6932" width="9.140625" style="2" customWidth="1"/>
    <col min="6933" max="6933" width="10" style="2" customWidth="1"/>
    <col min="6934" max="6934" width="9" style="2" customWidth="1"/>
    <col min="6935" max="6935" width="7.28515625" style="2" customWidth="1"/>
    <col min="6936" max="6936" width="8.85546875" style="2" customWidth="1"/>
    <col min="6937" max="6937" width="10" style="2" customWidth="1"/>
    <col min="6938" max="6938" width="11" style="2" customWidth="1"/>
    <col min="6939" max="7175" width="9.140625" style="2"/>
    <col min="7176" max="7176" width="51.28515625" style="2" customWidth="1"/>
    <col min="7177" max="7177" width="38" style="2" customWidth="1"/>
    <col min="7178" max="7178" width="9.7109375" style="2" customWidth="1"/>
    <col min="7179" max="7179" width="17" style="2" customWidth="1"/>
    <col min="7180" max="7180" width="6.7109375" style="2" customWidth="1"/>
    <col min="7181" max="7181" width="7.28515625" style="2" customWidth="1"/>
    <col min="7182" max="7182" width="15.140625" style="2" customWidth="1"/>
    <col min="7183" max="7183" width="10.85546875" style="2" customWidth="1"/>
    <col min="7184" max="7184" width="7.28515625" style="2" customWidth="1"/>
    <col min="7185" max="7185" width="7.7109375" style="2" customWidth="1"/>
    <col min="7186" max="7186" width="8.28515625" style="2" customWidth="1"/>
    <col min="7187" max="7187" width="10.28515625" style="2" customWidth="1"/>
    <col min="7188" max="7188" width="9.140625" style="2" customWidth="1"/>
    <col min="7189" max="7189" width="10" style="2" customWidth="1"/>
    <col min="7190" max="7190" width="9" style="2" customWidth="1"/>
    <col min="7191" max="7191" width="7.28515625" style="2" customWidth="1"/>
    <col min="7192" max="7192" width="8.85546875" style="2" customWidth="1"/>
    <col min="7193" max="7193" width="10" style="2" customWidth="1"/>
    <col min="7194" max="7194" width="11" style="2" customWidth="1"/>
    <col min="7195" max="7431" width="9.140625" style="2"/>
    <col min="7432" max="7432" width="51.28515625" style="2" customWidth="1"/>
    <col min="7433" max="7433" width="38" style="2" customWidth="1"/>
    <col min="7434" max="7434" width="9.7109375" style="2" customWidth="1"/>
    <col min="7435" max="7435" width="17" style="2" customWidth="1"/>
    <col min="7436" max="7436" width="6.7109375" style="2" customWidth="1"/>
    <col min="7437" max="7437" width="7.28515625" style="2" customWidth="1"/>
    <col min="7438" max="7438" width="15.140625" style="2" customWidth="1"/>
    <col min="7439" max="7439" width="10.85546875" style="2" customWidth="1"/>
    <col min="7440" max="7440" width="7.28515625" style="2" customWidth="1"/>
    <col min="7441" max="7441" width="7.7109375" style="2" customWidth="1"/>
    <col min="7442" max="7442" width="8.28515625" style="2" customWidth="1"/>
    <col min="7443" max="7443" width="10.28515625" style="2" customWidth="1"/>
    <col min="7444" max="7444" width="9.140625" style="2" customWidth="1"/>
    <col min="7445" max="7445" width="10" style="2" customWidth="1"/>
    <col min="7446" max="7446" width="9" style="2" customWidth="1"/>
    <col min="7447" max="7447" width="7.28515625" style="2" customWidth="1"/>
    <col min="7448" max="7448" width="8.85546875" style="2" customWidth="1"/>
    <col min="7449" max="7449" width="10" style="2" customWidth="1"/>
    <col min="7450" max="7450" width="11" style="2" customWidth="1"/>
    <col min="7451" max="7687" width="9.140625" style="2"/>
    <col min="7688" max="7688" width="51.28515625" style="2" customWidth="1"/>
    <col min="7689" max="7689" width="38" style="2" customWidth="1"/>
    <col min="7690" max="7690" width="9.7109375" style="2" customWidth="1"/>
    <col min="7691" max="7691" width="17" style="2" customWidth="1"/>
    <col min="7692" max="7692" width="6.7109375" style="2" customWidth="1"/>
    <col min="7693" max="7693" width="7.28515625" style="2" customWidth="1"/>
    <col min="7694" max="7694" width="15.140625" style="2" customWidth="1"/>
    <col min="7695" max="7695" width="10.85546875" style="2" customWidth="1"/>
    <col min="7696" max="7696" width="7.28515625" style="2" customWidth="1"/>
    <col min="7697" max="7697" width="7.7109375" style="2" customWidth="1"/>
    <col min="7698" max="7698" width="8.28515625" style="2" customWidth="1"/>
    <col min="7699" max="7699" width="10.28515625" style="2" customWidth="1"/>
    <col min="7700" max="7700" width="9.140625" style="2" customWidth="1"/>
    <col min="7701" max="7701" width="10" style="2" customWidth="1"/>
    <col min="7702" max="7702" width="9" style="2" customWidth="1"/>
    <col min="7703" max="7703" width="7.28515625" style="2" customWidth="1"/>
    <col min="7704" max="7704" width="8.85546875" style="2" customWidth="1"/>
    <col min="7705" max="7705" width="10" style="2" customWidth="1"/>
    <col min="7706" max="7706" width="11" style="2" customWidth="1"/>
    <col min="7707" max="7943" width="9.140625" style="2"/>
    <col min="7944" max="7944" width="51.28515625" style="2" customWidth="1"/>
    <col min="7945" max="7945" width="38" style="2" customWidth="1"/>
    <col min="7946" max="7946" width="9.7109375" style="2" customWidth="1"/>
    <col min="7947" max="7947" width="17" style="2" customWidth="1"/>
    <col min="7948" max="7948" width="6.7109375" style="2" customWidth="1"/>
    <col min="7949" max="7949" width="7.28515625" style="2" customWidth="1"/>
    <col min="7950" max="7950" width="15.140625" style="2" customWidth="1"/>
    <col min="7951" max="7951" width="10.85546875" style="2" customWidth="1"/>
    <col min="7952" max="7952" width="7.28515625" style="2" customWidth="1"/>
    <col min="7953" max="7953" width="7.7109375" style="2" customWidth="1"/>
    <col min="7954" max="7954" width="8.28515625" style="2" customWidth="1"/>
    <col min="7955" max="7955" width="10.28515625" style="2" customWidth="1"/>
    <col min="7956" max="7956" width="9.140625" style="2" customWidth="1"/>
    <col min="7957" max="7957" width="10" style="2" customWidth="1"/>
    <col min="7958" max="7958" width="9" style="2" customWidth="1"/>
    <col min="7959" max="7959" width="7.28515625" style="2" customWidth="1"/>
    <col min="7960" max="7960" width="8.85546875" style="2" customWidth="1"/>
    <col min="7961" max="7961" width="10" style="2" customWidth="1"/>
    <col min="7962" max="7962" width="11" style="2" customWidth="1"/>
    <col min="7963" max="8199" width="9.140625" style="2"/>
    <col min="8200" max="8200" width="51.28515625" style="2" customWidth="1"/>
    <col min="8201" max="8201" width="38" style="2" customWidth="1"/>
    <col min="8202" max="8202" width="9.7109375" style="2" customWidth="1"/>
    <col min="8203" max="8203" width="17" style="2" customWidth="1"/>
    <col min="8204" max="8204" width="6.7109375" style="2" customWidth="1"/>
    <col min="8205" max="8205" width="7.28515625" style="2" customWidth="1"/>
    <col min="8206" max="8206" width="15.140625" style="2" customWidth="1"/>
    <col min="8207" max="8207" width="10.85546875" style="2" customWidth="1"/>
    <col min="8208" max="8208" width="7.28515625" style="2" customWidth="1"/>
    <col min="8209" max="8209" width="7.7109375" style="2" customWidth="1"/>
    <col min="8210" max="8210" width="8.28515625" style="2" customWidth="1"/>
    <col min="8211" max="8211" width="10.28515625" style="2" customWidth="1"/>
    <col min="8212" max="8212" width="9.140625" style="2" customWidth="1"/>
    <col min="8213" max="8213" width="10" style="2" customWidth="1"/>
    <col min="8214" max="8214" width="9" style="2" customWidth="1"/>
    <col min="8215" max="8215" width="7.28515625" style="2" customWidth="1"/>
    <col min="8216" max="8216" width="8.85546875" style="2" customWidth="1"/>
    <col min="8217" max="8217" width="10" style="2" customWidth="1"/>
    <col min="8218" max="8218" width="11" style="2" customWidth="1"/>
    <col min="8219" max="8455" width="9.140625" style="2"/>
    <col min="8456" max="8456" width="51.28515625" style="2" customWidth="1"/>
    <col min="8457" max="8457" width="38" style="2" customWidth="1"/>
    <col min="8458" max="8458" width="9.7109375" style="2" customWidth="1"/>
    <col min="8459" max="8459" width="17" style="2" customWidth="1"/>
    <col min="8460" max="8460" width="6.7109375" style="2" customWidth="1"/>
    <col min="8461" max="8461" width="7.28515625" style="2" customWidth="1"/>
    <col min="8462" max="8462" width="15.140625" style="2" customWidth="1"/>
    <col min="8463" max="8463" width="10.85546875" style="2" customWidth="1"/>
    <col min="8464" max="8464" width="7.28515625" style="2" customWidth="1"/>
    <col min="8465" max="8465" width="7.7109375" style="2" customWidth="1"/>
    <col min="8466" max="8466" width="8.28515625" style="2" customWidth="1"/>
    <col min="8467" max="8467" width="10.28515625" style="2" customWidth="1"/>
    <col min="8468" max="8468" width="9.140625" style="2" customWidth="1"/>
    <col min="8469" max="8469" width="10" style="2" customWidth="1"/>
    <col min="8470" max="8470" width="9" style="2" customWidth="1"/>
    <col min="8471" max="8471" width="7.28515625" style="2" customWidth="1"/>
    <col min="8472" max="8472" width="8.85546875" style="2" customWidth="1"/>
    <col min="8473" max="8473" width="10" style="2" customWidth="1"/>
    <col min="8474" max="8474" width="11" style="2" customWidth="1"/>
    <col min="8475" max="8711" width="9.140625" style="2"/>
    <col min="8712" max="8712" width="51.28515625" style="2" customWidth="1"/>
    <col min="8713" max="8713" width="38" style="2" customWidth="1"/>
    <col min="8714" max="8714" width="9.7109375" style="2" customWidth="1"/>
    <col min="8715" max="8715" width="17" style="2" customWidth="1"/>
    <col min="8716" max="8716" width="6.7109375" style="2" customWidth="1"/>
    <col min="8717" max="8717" width="7.28515625" style="2" customWidth="1"/>
    <col min="8718" max="8718" width="15.140625" style="2" customWidth="1"/>
    <col min="8719" max="8719" width="10.85546875" style="2" customWidth="1"/>
    <col min="8720" max="8720" width="7.28515625" style="2" customWidth="1"/>
    <col min="8721" max="8721" width="7.7109375" style="2" customWidth="1"/>
    <col min="8722" max="8722" width="8.28515625" style="2" customWidth="1"/>
    <col min="8723" max="8723" width="10.28515625" style="2" customWidth="1"/>
    <col min="8724" max="8724" width="9.140625" style="2" customWidth="1"/>
    <col min="8725" max="8725" width="10" style="2" customWidth="1"/>
    <col min="8726" max="8726" width="9" style="2" customWidth="1"/>
    <col min="8727" max="8727" width="7.28515625" style="2" customWidth="1"/>
    <col min="8728" max="8728" width="8.85546875" style="2" customWidth="1"/>
    <col min="8729" max="8729" width="10" style="2" customWidth="1"/>
    <col min="8730" max="8730" width="11" style="2" customWidth="1"/>
    <col min="8731" max="8967" width="9.140625" style="2"/>
    <col min="8968" max="8968" width="51.28515625" style="2" customWidth="1"/>
    <col min="8969" max="8969" width="38" style="2" customWidth="1"/>
    <col min="8970" max="8970" width="9.7109375" style="2" customWidth="1"/>
    <col min="8971" max="8971" width="17" style="2" customWidth="1"/>
    <col min="8972" max="8972" width="6.7109375" style="2" customWidth="1"/>
    <col min="8973" max="8973" width="7.28515625" style="2" customWidth="1"/>
    <col min="8974" max="8974" width="15.140625" style="2" customWidth="1"/>
    <col min="8975" max="8975" width="10.85546875" style="2" customWidth="1"/>
    <col min="8976" max="8976" width="7.28515625" style="2" customWidth="1"/>
    <col min="8977" max="8977" width="7.7109375" style="2" customWidth="1"/>
    <col min="8978" max="8978" width="8.28515625" style="2" customWidth="1"/>
    <col min="8979" max="8979" width="10.28515625" style="2" customWidth="1"/>
    <col min="8980" max="8980" width="9.140625" style="2" customWidth="1"/>
    <col min="8981" max="8981" width="10" style="2" customWidth="1"/>
    <col min="8982" max="8982" width="9" style="2" customWidth="1"/>
    <col min="8983" max="8983" width="7.28515625" style="2" customWidth="1"/>
    <col min="8984" max="8984" width="8.85546875" style="2" customWidth="1"/>
    <col min="8985" max="8985" width="10" style="2" customWidth="1"/>
    <col min="8986" max="8986" width="11" style="2" customWidth="1"/>
    <col min="8987" max="9223" width="9.140625" style="2"/>
    <col min="9224" max="9224" width="51.28515625" style="2" customWidth="1"/>
    <col min="9225" max="9225" width="38" style="2" customWidth="1"/>
    <col min="9226" max="9226" width="9.7109375" style="2" customWidth="1"/>
    <col min="9227" max="9227" width="17" style="2" customWidth="1"/>
    <col min="9228" max="9228" width="6.7109375" style="2" customWidth="1"/>
    <col min="9229" max="9229" width="7.28515625" style="2" customWidth="1"/>
    <col min="9230" max="9230" width="15.140625" style="2" customWidth="1"/>
    <col min="9231" max="9231" width="10.85546875" style="2" customWidth="1"/>
    <col min="9232" max="9232" width="7.28515625" style="2" customWidth="1"/>
    <col min="9233" max="9233" width="7.7109375" style="2" customWidth="1"/>
    <col min="9234" max="9234" width="8.28515625" style="2" customWidth="1"/>
    <col min="9235" max="9235" width="10.28515625" style="2" customWidth="1"/>
    <col min="9236" max="9236" width="9.140625" style="2" customWidth="1"/>
    <col min="9237" max="9237" width="10" style="2" customWidth="1"/>
    <col min="9238" max="9238" width="9" style="2" customWidth="1"/>
    <col min="9239" max="9239" width="7.28515625" style="2" customWidth="1"/>
    <col min="9240" max="9240" width="8.85546875" style="2" customWidth="1"/>
    <col min="9241" max="9241" width="10" style="2" customWidth="1"/>
    <col min="9242" max="9242" width="11" style="2" customWidth="1"/>
    <col min="9243" max="9479" width="9.140625" style="2"/>
    <col min="9480" max="9480" width="51.28515625" style="2" customWidth="1"/>
    <col min="9481" max="9481" width="38" style="2" customWidth="1"/>
    <col min="9482" max="9482" width="9.7109375" style="2" customWidth="1"/>
    <col min="9483" max="9483" width="17" style="2" customWidth="1"/>
    <col min="9484" max="9484" width="6.7109375" style="2" customWidth="1"/>
    <col min="9485" max="9485" width="7.28515625" style="2" customWidth="1"/>
    <col min="9486" max="9486" width="15.140625" style="2" customWidth="1"/>
    <col min="9487" max="9487" width="10.85546875" style="2" customWidth="1"/>
    <col min="9488" max="9488" width="7.28515625" style="2" customWidth="1"/>
    <col min="9489" max="9489" width="7.7109375" style="2" customWidth="1"/>
    <col min="9490" max="9490" width="8.28515625" style="2" customWidth="1"/>
    <col min="9491" max="9491" width="10.28515625" style="2" customWidth="1"/>
    <col min="9492" max="9492" width="9.140625" style="2" customWidth="1"/>
    <col min="9493" max="9493" width="10" style="2" customWidth="1"/>
    <col min="9494" max="9494" width="9" style="2" customWidth="1"/>
    <col min="9495" max="9495" width="7.28515625" style="2" customWidth="1"/>
    <col min="9496" max="9496" width="8.85546875" style="2" customWidth="1"/>
    <col min="9497" max="9497" width="10" style="2" customWidth="1"/>
    <col min="9498" max="9498" width="11" style="2" customWidth="1"/>
    <col min="9499" max="9735" width="9.140625" style="2"/>
    <col min="9736" max="9736" width="51.28515625" style="2" customWidth="1"/>
    <col min="9737" max="9737" width="38" style="2" customWidth="1"/>
    <col min="9738" max="9738" width="9.7109375" style="2" customWidth="1"/>
    <col min="9739" max="9739" width="17" style="2" customWidth="1"/>
    <col min="9740" max="9740" width="6.7109375" style="2" customWidth="1"/>
    <col min="9741" max="9741" width="7.28515625" style="2" customWidth="1"/>
    <col min="9742" max="9742" width="15.140625" style="2" customWidth="1"/>
    <col min="9743" max="9743" width="10.85546875" style="2" customWidth="1"/>
    <col min="9744" max="9744" width="7.28515625" style="2" customWidth="1"/>
    <col min="9745" max="9745" width="7.7109375" style="2" customWidth="1"/>
    <col min="9746" max="9746" width="8.28515625" style="2" customWidth="1"/>
    <col min="9747" max="9747" width="10.28515625" style="2" customWidth="1"/>
    <col min="9748" max="9748" width="9.140625" style="2" customWidth="1"/>
    <col min="9749" max="9749" width="10" style="2" customWidth="1"/>
    <col min="9750" max="9750" width="9" style="2" customWidth="1"/>
    <col min="9751" max="9751" width="7.28515625" style="2" customWidth="1"/>
    <col min="9752" max="9752" width="8.85546875" style="2" customWidth="1"/>
    <col min="9753" max="9753" width="10" style="2" customWidth="1"/>
    <col min="9754" max="9754" width="11" style="2" customWidth="1"/>
    <col min="9755" max="9991" width="9.140625" style="2"/>
    <col min="9992" max="9992" width="51.28515625" style="2" customWidth="1"/>
    <col min="9993" max="9993" width="38" style="2" customWidth="1"/>
    <col min="9994" max="9994" width="9.7109375" style="2" customWidth="1"/>
    <col min="9995" max="9995" width="17" style="2" customWidth="1"/>
    <col min="9996" max="9996" width="6.7109375" style="2" customWidth="1"/>
    <col min="9997" max="9997" width="7.28515625" style="2" customWidth="1"/>
    <col min="9998" max="9998" width="15.140625" style="2" customWidth="1"/>
    <col min="9999" max="9999" width="10.85546875" style="2" customWidth="1"/>
    <col min="10000" max="10000" width="7.28515625" style="2" customWidth="1"/>
    <col min="10001" max="10001" width="7.7109375" style="2" customWidth="1"/>
    <col min="10002" max="10002" width="8.28515625" style="2" customWidth="1"/>
    <col min="10003" max="10003" width="10.28515625" style="2" customWidth="1"/>
    <col min="10004" max="10004" width="9.140625" style="2" customWidth="1"/>
    <col min="10005" max="10005" width="10" style="2" customWidth="1"/>
    <col min="10006" max="10006" width="9" style="2" customWidth="1"/>
    <col min="10007" max="10007" width="7.28515625" style="2" customWidth="1"/>
    <col min="10008" max="10008" width="8.85546875" style="2" customWidth="1"/>
    <col min="10009" max="10009" width="10" style="2" customWidth="1"/>
    <col min="10010" max="10010" width="11" style="2" customWidth="1"/>
    <col min="10011" max="10247" width="9.140625" style="2"/>
    <col min="10248" max="10248" width="51.28515625" style="2" customWidth="1"/>
    <col min="10249" max="10249" width="38" style="2" customWidth="1"/>
    <col min="10250" max="10250" width="9.7109375" style="2" customWidth="1"/>
    <col min="10251" max="10251" width="17" style="2" customWidth="1"/>
    <col min="10252" max="10252" width="6.7109375" style="2" customWidth="1"/>
    <col min="10253" max="10253" width="7.28515625" style="2" customWidth="1"/>
    <col min="10254" max="10254" width="15.140625" style="2" customWidth="1"/>
    <col min="10255" max="10255" width="10.85546875" style="2" customWidth="1"/>
    <col min="10256" max="10256" width="7.28515625" style="2" customWidth="1"/>
    <col min="10257" max="10257" width="7.7109375" style="2" customWidth="1"/>
    <col min="10258" max="10258" width="8.28515625" style="2" customWidth="1"/>
    <col min="10259" max="10259" width="10.28515625" style="2" customWidth="1"/>
    <col min="10260" max="10260" width="9.140625" style="2" customWidth="1"/>
    <col min="10261" max="10261" width="10" style="2" customWidth="1"/>
    <col min="10262" max="10262" width="9" style="2" customWidth="1"/>
    <col min="10263" max="10263" width="7.28515625" style="2" customWidth="1"/>
    <col min="10264" max="10264" width="8.85546875" style="2" customWidth="1"/>
    <col min="10265" max="10265" width="10" style="2" customWidth="1"/>
    <col min="10266" max="10266" width="11" style="2" customWidth="1"/>
    <col min="10267" max="10503" width="9.140625" style="2"/>
    <col min="10504" max="10504" width="51.28515625" style="2" customWidth="1"/>
    <col min="10505" max="10505" width="38" style="2" customWidth="1"/>
    <col min="10506" max="10506" width="9.7109375" style="2" customWidth="1"/>
    <col min="10507" max="10507" width="17" style="2" customWidth="1"/>
    <col min="10508" max="10508" width="6.7109375" style="2" customWidth="1"/>
    <col min="10509" max="10509" width="7.28515625" style="2" customWidth="1"/>
    <col min="10510" max="10510" width="15.140625" style="2" customWidth="1"/>
    <col min="10511" max="10511" width="10.85546875" style="2" customWidth="1"/>
    <col min="10512" max="10512" width="7.28515625" style="2" customWidth="1"/>
    <col min="10513" max="10513" width="7.7109375" style="2" customWidth="1"/>
    <col min="10514" max="10514" width="8.28515625" style="2" customWidth="1"/>
    <col min="10515" max="10515" width="10.28515625" style="2" customWidth="1"/>
    <col min="10516" max="10516" width="9.140625" style="2" customWidth="1"/>
    <col min="10517" max="10517" width="10" style="2" customWidth="1"/>
    <col min="10518" max="10518" width="9" style="2" customWidth="1"/>
    <col min="10519" max="10519" width="7.28515625" style="2" customWidth="1"/>
    <col min="10520" max="10520" width="8.85546875" style="2" customWidth="1"/>
    <col min="10521" max="10521" width="10" style="2" customWidth="1"/>
    <col min="10522" max="10522" width="11" style="2" customWidth="1"/>
    <col min="10523" max="10759" width="9.140625" style="2"/>
    <col min="10760" max="10760" width="51.28515625" style="2" customWidth="1"/>
    <col min="10761" max="10761" width="38" style="2" customWidth="1"/>
    <col min="10762" max="10762" width="9.7109375" style="2" customWidth="1"/>
    <col min="10763" max="10763" width="17" style="2" customWidth="1"/>
    <col min="10764" max="10764" width="6.7109375" style="2" customWidth="1"/>
    <col min="10765" max="10765" width="7.28515625" style="2" customWidth="1"/>
    <col min="10766" max="10766" width="15.140625" style="2" customWidth="1"/>
    <col min="10767" max="10767" width="10.85546875" style="2" customWidth="1"/>
    <col min="10768" max="10768" width="7.28515625" style="2" customWidth="1"/>
    <col min="10769" max="10769" width="7.7109375" style="2" customWidth="1"/>
    <col min="10770" max="10770" width="8.28515625" style="2" customWidth="1"/>
    <col min="10771" max="10771" width="10.28515625" style="2" customWidth="1"/>
    <col min="10772" max="10772" width="9.140625" style="2" customWidth="1"/>
    <col min="10773" max="10773" width="10" style="2" customWidth="1"/>
    <col min="10774" max="10774" width="9" style="2" customWidth="1"/>
    <col min="10775" max="10775" width="7.28515625" style="2" customWidth="1"/>
    <col min="10776" max="10776" width="8.85546875" style="2" customWidth="1"/>
    <col min="10777" max="10777" width="10" style="2" customWidth="1"/>
    <col min="10778" max="10778" width="11" style="2" customWidth="1"/>
    <col min="10779" max="11015" width="9.140625" style="2"/>
    <col min="11016" max="11016" width="51.28515625" style="2" customWidth="1"/>
    <col min="11017" max="11017" width="38" style="2" customWidth="1"/>
    <col min="11018" max="11018" width="9.7109375" style="2" customWidth="1"/>
    <col min="11019" max="11019" width="17" style="2" customWidth="1"/>
    <col min="11020" max="11020" width="6.7109375" style="2" customWidth="1"/>
    <col min="11021" max="11021" width="7.28515625" style="2" customWidth="1"/>
    <col min="11022" max="11022" width="15.140625" style="2" customWidth="1"/>
    <col min="11023" max="11023" width="10.85546875" style="2" customWidth="1"/>
    <col min="11024" max="11024" width="7.28515625" style="2" customWidth="1"/>
    <col min="11025" max="11025" width="7.7109375" style="2" customWidth="1"/>
    <col min="11026" max="11026" width="8.28515625" style="2" customWidth="1"/>
    <col min="11027" max="11027" width="10.28515625" style="2" customWidth="1"/>
    <col min="11028" max="11028" width="9.140625" style="2" customWidth="1"/>
    <col min="11029" max="11029" width="10" style="2" customWidth="1"/>
    <col min="11030" max="11030" width="9" style="2" customWidth="1"/>
    <col min="11031" max="11031" width="7.28515625" style="2" customWidth="1"/>
    <col min="11032" max="11032" width="8.85546875" style="2" customWidth="1"/>
    <col min="11033" max="11033" width="10" style="2" customWidth="1"/>
    <col min="11034" max="11034" width="11" style="2" customWidth="1"/>
    <col min="11035" max="11271" width="9.140625" style="2"/>
    <col min="11272" max="11272" width="51.28515625" style="2" customWidth="1"/>
    <col min="11273" max="11273" width="38" style="2" customWidth="1"/>
    <col min="11274" max="11274" width="9.7109375" style="2" customWidth="1"/>
    <col min="11275" max="11275" width="17" style="2" customWidth="1"/>
    <col min="11276" max="11276" width="6.7109375" style="2" customWidth="1"/>
    <col min="11277" max="11277" width="7.28515625" style="2" customWidth="1"/>
    <col min="11278" max="11278" width="15.140625" style="2" customWidth="1"/>
    <col min="11279" max="11279" width="10.85546875" style="2" customWidth="1"/>
    <col min="11280" max="11280" width="7.28515625" style="2" customWidth="1"/>
    <col min="11281" max="11281" width="7.7109375" style="2" customWidth="1"/>
    <col min="11282" max="11282" width="8.28515625" style="2" customWidth="1"/>
    <col min="11283" max="11283" width="10.28515625" style="2" customWidth="1"/>
    <col min="11284" max="11284" width="9.140625" style="2" customWidth="1"/>
    <col min="11285" max="11285" width="10" style="2" customWidth="1"/>
    <col min="11286" max="11286" width="9" style="2" customWidth="1"/>
    <col min="11287" max="11287" width="7.28515625" style="2" customWidth="1"/>
    <col min="11288" max="11288" width="8.85546875" style="2" customWidth="1"/>
    <col min="11289" max="11289" width="10" style="2" customWidth="1"/>
    <col min="11290" max="11290" width="11" style="2" customWidth="1"/>
    <col min="11291" max="11527" width="9.140625" style="2"/>
    <col min="11528" max="11528" width="51.28515625" style="2" customWidth="1"/>
    <col min="11529" max="11529" width="38" style="2" customWidth="1"/>
    <col min="11530" max="11530" width="9.7109375" style="2" customWidth="1"/>
    <col min="11531" max="11531" width="17" style="2" customWidth="1"/>
    <col min="11532" max="11532" width="6.7109375" style="2" customWidth="1"/>
    <col min="11533" max="11533" width="7.28515625" style="2" customWidth="1"/>
    <col min="11534" max="11534" width="15.140625" style="2" customWidth="1"/>
    <col min="11535" max="11535" width="10.85546875" style="2" customWidth="1"/>
    <col min="11536" max="11536" width="7.28515625" style="2" customWidth="1"/>
    <col min="11537" max="11537" width="7.7109375" style="2" customWidth="1"/>
    <col min="11538" max="11538" width="8.28515625" style="2" customWidth="1"/>
    <col min="11539" max="11539" width="10.28515625" style="2" customWidth="1"/>
    <col min="11540" max="11540" width="9.140625" style="2" customWidth="1"/>
    <col min="11541" max="11541" width="10" style="2" customWidth="1"/>
    <col min="11542" max="11542" width="9" style="2" customWidth="1"/>
    <col min="11543" max="11543" width="7.28515625" style="2" customWidth="1"/>
    <col min="11544" max="11544" width="8.85546875" style="2" customWidth="1"/>
    <col min="11545" max="11545" width="10" style="2" customWidth="1"/>
    <col min="11546" max="11546" width="11" style="2" customWidth="1"/>
    <col min="11547" max="11783" width="9.140625" style="2"/>
    <col min="11784" max="11784" width="51.28515625" style="2" customWidth="1"/>
    <col min="11785" max="11785" width="38" style="2" customWidth="1"/>
    <col min="11786" max="11786" width="9.7109375" style="2" customWidth="1"/>
    <col min="11787" max="11787" width="17" style="2" customWidth="1"/>
    <col min="11788" max="11788" width="6.7109375" style="2" customWidth="1"/>
    <col min="11789" max="11789" width="7.28515625" style="2" customWidth="1"/>
    <col min="11790" max="11790" width="15.140625" style="2" customWidth="1"/>
    <col min="11791" max="11791" width="10.85546875" style="2" customWidth="1"/>
    <col min="11792" max="11792" width="7.28515625" style="2" customWidth="1"/>
    <col min="11793" max="11793" width="7.7109375" style="2" customWidth="1"/>
    <col min="11794" max="11794" width="8.28515625" style="2" customWidth="1"/>
    <col min="11795" max="11795" width="10.28515625" style="2" customWidth="1"/>
    <col min="11796" max="11796" width="9.140625" style="2" customWidth="1"/>
    <col min="11797" max="11797" width="10" style="2" customWidth="1"/>
    <col min="11798" max="11798" width="9" style="2" customWidth="1"/>
    <col min="11799" max="11799" width="7.28515625" style="2" customWidth="1"/>
    <col min="11800" max="11800" width="8.85546875" style="2" customWidth="1"/>
    <col min="11801" max="11801" width="10" style="2" customWidth="1"/>
    <col min="11802" max="11802" width="11" style="2" customWidth="1"/>
    <col min="11803" max="12039" width="9.140625" style="2"/>
    <col min="12040" max="12040" width="51.28515625" style="2" customWidth="1"/>
    <col min="12041" max="12041" width="38" style="2" customWidth="1"/>
    <col min="12042" max="12042" width="9.7109375" style="2" customWidth="1"/>
    <col min="12043" max="12043" width="17" style="2" customWidth="1"/>
    <col min="12044" max="12044" width="6.7109375" style="2" customWidth="1"/>
    <col min="12045" max="12045" width="7.28515625" style="2" customWidth="1"/>
    <col min="12046" max="12046" width="15.140625" style="2" customWidth="1"/>
    <col min="12047" max="12047" width="10.85546875" style="2" customWidth="1"/>
    <col min="12048" max="12048" width="7.28515625" style="2" customWidth="1"/>
    <col min="12049" max="12049" width="7.7109375" style="2" customWidth="1"/>
    <col min="12050" max="12050" width="8.28515625" style="2" customWidth="1"/>
    <col min="12051" max="12051" width="10.28515625" style="2" customWidth="1"/>
    <col min="12052" max="12052" width="9.140625" style="2" customWidth="1"/>
    <col min="12053" max="12053" width="10" style="2" customWidth="1"/>
    <col min="12054" max="12054" width="9" style="2" customWidth="1"/>
    <col min="12055" max="12055" width="7.28515625" style="2" customWidth="1"/>
    <col min="12056" max="12056" width="8.85546875" style="2" customWidth="1"/>
    <col min="12057" max="12057" width="10" style="2" customWidth="1"/>
    <col min="12058" max="12058" width="11" style="2" customWidth="1"/>
    <col min="12059" max="12295" width="9.140625" style="2"/>
    <col min="12296" max="12296" width="51.28515625" style="2" customWidth="1"/>
    <col min="12297" max="12297" width="38" style="2" customWidth="1"/>
    <col min="12298" max="12298" width="9.7109375" style="2" customWidth="1"/>
    <col min="12299" max="12299" width="17" style="2" customWidth="1"/>
    <col min="12300" max="12300" width="6.7109375" style="2" customWidth="1"/>
    <col min="12301" max="12301" width="7.28515625" style="2" customWidth="1"/>
    <col min="12302" max="12302" width="15.140625" style="2" customWidth="1"/>
    <col min="12303" max="12303" width="10.85546875" style="2" customWidth="1"/>
    <col min="12304" max="12304" width="7.28515625" style="2" customWidth="1"/>
    <col min="12305" max="12305" width="7.7109375" style="2" customWidth="1"/>
    <col min="12306" max="12306" width="8.28515625" style="2" customWidth="1"/>
    <col min="12307" max="12307" width="10.28515625" style="2" customWidth="1"/>
    <col min="12308" max="12308" width="9.140625" style="2" customWidth="1"/>
    <col min="12309" max="12309" width="10" style="2" customWidth="1"/>
    <col min="12310" max="12310" width="9" style="2" customWidth="1"/>
    <col min="12311" max="12311" width="7.28515625" style="2" customWidth="1"/>
    <col min="12312" max="12312" width="8.85546875" style="2" customWidth="1"/>
    <col min="12313" max="12313" width="10" style="2" customWidth="1"/>
    <col min="12314" max="12314" width="11" style="2" customWidth="1"/>
    <col min="12315" max="12551" width="9.140625" style="2"/>
    <col min="12552" max="12552" width="51.28515625" style="2" customWidth="1"/>
    <col min="12553" max="12553" width="38" style="2" customWidth="1"/>
    <col min="12554" max="12554" width="9.7109375" style="2" customWidth="1"/>
    <col min="12555" max="12555" width="17" style="2" customWidth="1"/>
    <col min="12556" max="12556" width="6.7109375" style="2" customWidth="1"/>
    <col min="12557" max="12557" width="7.28515625" style="2" customWidth="1"/>
    <col min="12558" max="12558" width="15.140625" style="2" customWidth="1"/>
    <col min="12559" max="12559" width="10.85546875" style="2" customWidth="1"/>
    <col min="12560" max="12560" width="7.28515625" style="2" customWidth="1"/>
    <col min="12561" max="12561" width="7.7109375" style="2" customWidth="1"/>
    <col min="12562" max="12562" width="8.28515625" style="2" customWidth="1"/>
    <col min="12563" max="12563" width="10.28515625" style="2" customWidth="1"/>
    <col min="12564" max="12564" width="9.140625" style="2" customWidth="1"/>
    <col min="12565" max="12565" width="10" style="2" customWidth="1"/>
    <col min="12566" max="12566" width="9" style="2" customWidth="1"/>
    <col min="12567" max="12567" width="7.28515625" style="2" customWidth="1"/>
    <col min="12568" max="12568" width="8.85546875" style="2" customWidth="1"/>
    <col min="12569" max="12569" width="10" style="2" customWidth="1"/>
    <col min="12570" max="12570" width="11" style="2" customWidth="1"/>
    <col min="12571" max="12807" width="9.140625" style="2"/>
    <col min="12808" max="12808" width="51.28515625" style="2" customWidth="1"/>
    <col min="12809" max="12809" width="38" style="2" customWidth="1"/>
    <col min="12810" max="12810" width="9.7109375" style="2" customWidth="1"/>
    <col min="12811" max="12811" width="17" style="2" customWidth="1"/>
    <col min="12812" max="12812" width="6.7109375" style="2" customWidth="1"/>
    <col min="12813" max="12813" width="7.28515625" style="2" customWidth="1"/>
    <col min="12814" max="12814" width="15.140625" style="2" customWidth="1"/>
    <col min="12815" max="12815" width="10.85546875" style="2" customWidth="1"/>
    <col min="12816" max="12816" width="7.28515625" style="2" customWidth="1"/>
    <col min="12817" max="12817" width="7.7109375" style="2" customWidth="1"/>
    <col min="12818" max="12818" width="8.28515625" style="2" customWidth="1"/>
    <col min="12819" max="12819" width="10.28515625" style="2" customWidth="1"/>
    <col min="12820" max="12820" width="9.140625" style="2" customWidth="1"/>
    <col min="12821" max="12821" width="10" style="2" customWidth="1"/>
    <col min="12822" max="12822" width="9" style="2" customWidth="1"/>
    <col min="12823" max="12823" width="7.28515625" style="2" customWidth="1"/>
    <col min="12824" max="12824" width="8.85546875" style="2" customWidth="1"/>
    <col min="12825" max="12825" width="10" style="2" customWidth="1"/>
    <col min="12826" max="12826" width="11" style="2" customWidth="1"/>
    <col min="12827" max="13063" width="9.140625" style="2"/>
    <col min="13064" max="13064" width="51.28515625" style="2" customWidth="1"/>
    <col min="13065" max="13065" width="38" style="2" customWidth="1"/>
    <col min="13066" max="13066" width="9.7109375" style="2" customWidth="1"/>
    <col min="13067" max="13067" width="17" style="2" customWidth="1"/>
    <col min="13068" max="13068" width="6.7109375" style="2" customWidth="1"/>
    <col min="13069" max="13069" width="7.28515625" style="2" customWidth="1"/>
    <col min="13070" max="13070" width="15.140625" style="2" customWidth="1"/>
    <col min="13071" max="13071" width="10.85546875" style="2" customWidth="1"/>
    <col min="13072" max="13072" width="7.28515625" style="2" customWidth="1"/>
    <col min="13073" max="13073" width="7.7109375" style="2" customWidth="1"/>
    <col min="13074" max="13074" width="8.28515625" style="2" customWidth="1"/>
    <col min="13075" max="13075" width="10.28515625" style="2" customWidth="1"/>
    <col min="13076" max="13076" width="9.140625" style="2" customWidth="1"/>
    <col min="13077" max="13077" width="10" style="2" customWidth="1"/>
    <col min="13078" max="13078" width="9" style="2" customWidth="1"/>
    <col min="13079" max="13079" width="7.28515625" style="2" customWidth="1"/>
    <col min="13080" max="13080" width="8.85546875" style="2" customWidth="1"/>
    <col min="13081" max="13081" width="10" style="2" customWidth="1"/>
    <col min="13082" max="13082" width="11" style="2" customWidth="1"/>
    <col min="13083" max="13319" width="9.140625" style="2"/>
    <col min="13320" max="13320" width="51.28515625" style="2" customWidth="1"/>
    <col min="13321" max="13321" width="38" style="2" customWidth="1"/>
    <col min="13322" max="13322" width="9.7109375" style="2" customWidth="1"/>
    <col min="13323" max="13323" width="17" style="2" customWidth="1"/>
    <col min="13324" max="13324" width="6.7109375" style="2" customWidth="1"/>
    <col min="13325" max="13325" width="7.28515625" style="2" customWidth="1"/>
    <col min="13326" max="13326" width="15.140625" style="2" customWidth="1"/>
    <col min="13327" max="13327" width="10.85546875" style="2" customWidth="1"/>
    <col min="13328" max="13328" width="7.28515625" style="2" customWidth="1"/>
    <col min="13329" max="13329" width="7.7109375" style="2" customWidth="1"/>
    <col min="13330" max="13330" width="8.28515625" style="2" customWidth="1"/>
    <col min="13331" max="13331" width="10.28515625" style="2" customWidth="1"/>
    <col min="13332" max="13332" width="9.140625" style="2" customWidth="1"/>
    <col min="13333" max="13333" width="10" style="2" customWidth="1"/>
    <col min="13334" max="13334" width="9" style="2" customWidth="1"/>
    <col min="13335" max="13335" width="7.28515625" style="2" customWidth="1"/>
    <col min="13336" max="13336" width="8.85546875" style="2" customWidth="1"/>
    <col min="13337" max="13337" width="10" style="2" customWidth="1"/>
    <col min="13338" max="13338" width="11" style="2" customWidth="1"/>
    <col min="13339" max="13575" width="9.140625" style="2"/>
    <col min="13576" max="13576" width="51.28515625" style="2" customWidth="1"/>
    <col min="13577" max="13577" width="38" style="2" customWidth="1"/>
    <col min="13578" max="13578" width="9.7109375" style="2" customWidth="1"/>
    <col min="13579" max="13579" width="17" style="2" customWidth="1"/>
    <col min="13580" max="13580" width="6.7109375" style="2" customWidth="1"/>
    <col min="13581" max="13581" width="7.28515625" style="2" customWidth="1"/>
    <col min="13582" max="13582" width="15.140625" style="2" customWidth="1"/>
    <col min="13583" max="13583" width="10.85546875" style="2" customWidth="1"/>
    <col min="13584" max="13584" width="7.28515625" style="2" customWidth="1"/>
    <col min="13585" max="13585" width="7.7109375" style="2" customWidth="1"/>
    <col min="13586" max="13586" width="8.28515625" style="2" customWidth="1"/>
    <col min="13587" max="13587" width="10.28515625" style="2" customWidth="1"/>
    <col min="13588" max="13588" width="9.140625" style="2" customWidth="1"/>
    <col min="13589" max="13589" width="10" style="2" customWidth="1"/>
    <col min="13590" max="13590" width="9" style="2" customWidth="1"/>
    <col min="13591" max="13591" width="7.28515625" style="2" customWidth="1"/>
    <col min="13592" max="13592" width="8.85546875" style="2" customWidth="1"/>
    <col min="13593" max="13593" width="10" style="2" customWidth="1"/>
    <col min="13594" max="13594" width="11" style="2" customWidth="1"/>
    <col min="13595" max="13831" width="9.140625" style="2"/>
    <col min="13832" max="13832" width="51.28515625" style="2" customWidth="1"/>
    <col min="13833" max="13833" width="38" style="2" customWidth="1"/>
    <col min="13834" max="13834" width="9.7109375" style="2" customWidth="1"/>
    <col min="13835" max="13835" width="17" style="2" customWidth="1"/>
    <col min="13836" max="13836" width="6.7109375" style="2" customWidth="1"/>
    <col min="13837" max="13837" width="7.28515625" style="2" customWidth="1"/>
    <col min="13838" max="13838" width="15.140625" style="2" customWidth="1"/>
    <col min="13839" max="13839" width="10.85546875" style="2" customWidth="1"/>
    <col min="13840" max="13840" width="7.28515625" style="2" customWidth="1"/>
    <col min="13841" max="13841" width="7.7109375" style="2" customWidth="1"/>
    <col min="13842" max="13842" width="8.28515625" style="2" customWidth="1"/>
    <col min="13843" max="13843" width="10.28515625" style="2" customWidth="1"/>
    <col min="13844" max="13844" width="9.140625" style="2" customWidth="1"/>
    <col min="13845" max="13845" width="10" style="2" customWidth="1"/>
    <col min="13846" max="13846" width="9" style="2" customWidth="1"/>
    <col min="13847" max="13847" width="7.28515625" style="2" customWidth="1"/>
    <col min="13848" max="13848" width="8.85546875" style="2" customWidth="1"/>
    <col min="13849" max="13849" width="10" style="2" customWidth="1"/>
    <col min="13850" max="13850" width="11" style="2" customWidth="1"/>
    <col min="13851" max="14087" width="9.140625" style="2"/>
    <col min="14088" max="14088" width="51.28515625" style="2" customWidth="1"/>
    <col min="14089" max="14089" width="38" style="2" customWidth="1"/>
    <col min="14090" max="14090" width="9.7109375" style="2" customWidth="1"/>
    <col min="14091" max="14091" width="17" style="2" customWidth="1"/>
    <col min="14092" max="14092" width="6.7109375" style="2" customWidth="1"/>
    <col min="14093" max="14093" width="7.28515625" style="2" customWidth="1"/>
    <col min="14094" max="14094" width="15.140625" style="2" customWidth="1"/>
    <col min="14095" max="14095" width="10.85546875" style="2" customWidth="1"/>
    <col min="14096" max="14096" width="7.28515625" style="2" customWidth="1"/>
    <col min="14097" max="14097" width="7.7109375" style="2" customWidth="1"/>
    <col min="14098" max="14098" width="8.28515625" style="2" customWidth="1"/>
    <col min="14099" max="14099" width="10.28515625" style="2" customWidth="1"/>
    <col min="14100" max="14100" width="9.140625" style="2" customWidth="1"/>
    <col min="14101" max="14101" width="10" style="2" customWidth="1"/>
    <col min="14102" max="14102" width="9" style="2" customWidth="1"/>
    <col min="14103" max="14103" width="7.28515625" style="2" customWidth="1"/>
    <col min="14104" max="14104" width="8.85546875" style="2" customWidth="1"/>
    <col min="14105" max="14105" width="10" style="2" customWidth="1"/>
    <col min="14106" max="14106" width="11" style="2" customWidth="1"/>
    <col min="14107" max="14343" width="9.140625" style="2"/>
    <col min="14344" max="14344" width="51.28515625" style="2" customWidth="1"/>
    <col min="14345" max="14345" width="38" style="2" customWidth="1"/>
    <col min="14346" max="14346" width="9.7109375" style="2" customWidth="1"/>
    <col min="14347" max="14347" width="17" style="2" customWidth="1"/>
    <col min="14348" max="14348" width="6.7109375" style="2" customWidth="1"/>
    <col min="14349" max="14349" width="7.28515625" style="2" customWidth="1"/>
    <col min="14350" max="14350" width="15.140625" style="2" customWidth="1"/>
    <col min="14351" max="14351" width="10.85546875" style="2" customWidth="1"/>
    <col min="14352" max="14352" width="7.28515625" style="2" customWidth="1"/>
    <col min="14353" max="14353" width="7.7109375" style="2" customWidth="1"/>
    <col min="14354" max="14354" width="8.28515625" style="2" customWidth="1"/>
    <col min="14355" max="14355" width="10.28515625" style="2" customWidth="1"/>
    <col min="14356" max="14356" width="9.140625" style="2" customWidth="1"/>
    <col min="14357" max="14357" width="10" style="2" customWidth="1"/>
    <col min="14358" max="14358" width="9" style="2" customWidth="1"/>
    <col min="14359" max="14359" width="7.28515625" style="2" customWidth="1"/>
    <col min="14360" max="14360" width="8.85546875" style="2" customWidth="1"/>
    <col min="14361" max="14361" width="10" style="2" customWidth="1"/>
    <col min="14362" max="14362" width="11" style="2" customWidth="1"/>
    <col min="14363" max="14599" width="9.140625" style="2"/>
    <col min="14600" max="14600" width="51.28515625" style="2" customWidth="1"/>
    <col min="14601" max="14601" width="38" style="2" customWidth="1"/>
    <col min="14602" max="14602" width="9.7109375" style="2" customWidth="1"/>
    <col min="14603" max="14603" width="17" style="2" customWidth="1"/>
    <col min="14604" max="14604" width="6.7109375" style="2" customWidth="1"/>
    <col min="14605" max="14605" width="7.28515625" style="2" customWidth="1"/>
    <col min="14606" max="14606" width="15.140625" style="2" customWidth="1"/>
    <col min="14607" max="14607" width="10.85546875" style="2" customWidth="1"/>
    <col min="14608" max="14608" width="7.28515625" style="2" customWidth="1"/>
    <col min="14609" max="14609" width="7.7109375" style="2" customWidth="1"/>
    <col min="14610" max="14610" width="8.28515625" style="2" customWidth="1"/>
    <col min="14611" max="14611" width="10.28515625" style="2" customWidth="1"/>
    <col min="14612" max="14612" width="9.140625" style="2" customWidth="1"/>
    <col min="14613" max="14613" width="10" style="2" customWidth="1"/>
    <col min="14614" max="14614" width="9" style="2" customWidth="1"/>
    <col min="14615" max="14615" width="7.28515625" style="2" customWidth="1"/>
    <col min="14616" max="14616" width="8.85546875" style="2" customWidth="1"/>
    <col min="14617" max="14617" width="10" style="2" customWidth="1"/>
    <col min="14618" max="14618" width="11" style="2" customWidth="1"/>
    <col min="14619" max="14855" width="9.140625" style="2"/>
    <col min="14856" max="14856" width="51.28515625" style="2" customWidth="1"/>
    <col min="14857" max="14857" width="38" style="2" customWidth="1"/>
    <col min="14858" max="14858" width="9.7109375" style="2" customWidth="1"/>
    <col min="14859" max="14859" width="17" style="2" customWidth="1"/>
    <col min="14860" max="14860" width="6.7109375" style="2" customWidth="1"/>
    <col min="14861" max="14861" width="7.28515625" style="2" customWidth="1"/>
    <col min="14862" max="14862" width="15.140625" style="2" customWidth="1"/>
    <col min="14863" max="14863" width="10.85546875" style="2" customWidth="1"/>
    <col min="14864" max="14864" width="7.28515625" style="2" customWidth="1"/>
    <col min="14865" max="14865" width="7.7109375" style="2" customWidth="1"/>
    <col min="14866" max="14866" width="8.28515625" style="2" customWidth="1"/>
    <col min="14867" max="14867" width="10.28515625" style="2" customWidth="1"/>
    <col min="14868" max="14868" width="9.140625" style="2" customWidth="1"/>
    <col min="14869" max="14869" width="10" style="2" customWidth="1"/>
    <col min="14870" max="14870" width="9" style="2" customWidth="1"/>
    <col min="14871" max="14871" width="7.28515625" style="2" customWidth="1"/>
    <col min="14872" max="14872" width="8.85546875" style="2" customWidth="1"/>
    <col min="14873" max="14873" width="10" style="2" customWidth="1"/>
    <col min="14874" max="14874" width="11" style="2" customWidth="1"/>
    <col min="14875" max="15111" width="9.140625" style="2"/>
    <col min="15112" max="15112" width="51.28515625" style="2" customWidth="1"/>
    <col min="15113" max="15113" width="38" style="2" customWidth="1"/>
    <col min="15114" max="15114" width="9.7109375" style="2" customWidth="1"/>
    <col min="15115" max="15115" width="17" style="2" customWidth="1"/>
    <col min="15116" max="15116" width="6.7109375" style="2" customWidth="1"/>
    <col min="15117" max="15117" width="7.28515625" style="2" customWidth="1"/>
    <col min="15118" max="15118" width="15.140625" style="2" customWidth="1"/>
    <col min="15119" max="15119" width="10.85546875" style="2" customWidth="1"/>
    <col min="15120" max="15120" width="7.28515625" style="2" customWidth="1"/>
    <col min="15121" max="15121" width="7.7109375" style="2" customWidth="1"/>
    <col min="15122" max="15122" width="8.28515625" style="2" customWidth="1"/>
    <col min="15123" max="15123" width="10.28515625" style="2" customWidth="1"/>
    <col min="15124" max="15124" width="9.140625" style="2" customWidth="1"/>
    <col min="15125" max="15125" width="10" style="2" customWidth="1"/>
    <col min="15126" max="15126" width="9" style="2" customWidth="1"/>
    <col min="15127" max="15127" width="7.28515625" style="2" customWidth="1"/>
    <col min="15128" max="15128" width="8.85546875" style="2" customWidth="1"/>
    <col min="15129" max="15129" width="10" style="2" customWidth="1"/>
    <col min="15130" max="15130" width="11" style="2" customWidth="1"/>
    <col min="15131" max="15367" width="9.140625" style="2"/>
    <col min="15368" max="15368" width="51.28515625" style="2" customWidth="1"/>
    <col min="15369" max="15369" width="38" style="2" customWidth="1"/>
    <col min="15370" max="15370" width="9.7109375" style="2" customWidth="1"/>
    <col min="15371" max="15371" width="17" style="2" customWidth="1"/>
    <col min="15372" max="15372" width="6.7109375" style="2" customWidth="1"/>
    <col min="15373" max="15373" width="7.28515625" style="2" customWidth="1"/>
    <col min="15374" max="15374" width="15.140625" style="2" customWidth="1"/>
    <col min="15375" max="15375" width="10.85546875" style="2" customWidth="1"/>
    <col min="15376" max="15376" width="7.28515625" style="2" customWidth="1"/>
    <col min="15377" max="15377" width="7.7109375" style="2" customWidth="1"/>
    <col min="15378" max="15378" width="8.28515625" style="2" customWidth="1"/>
    <col min="15379" max="15379" width="10.28515625" style="2" customWidth="1"/>
    <col min="15380" max="15380" width="9.140625" style="2" customWidth="1"/>
    <col min="15381" max="15381" width="10" style="2" customWidth="1"/>
    <col min="15382" max="15382" width="9" style="2" customWidth="1"/>
    <col min="15383" max="15383" width="7.28515625" style="2" customWidth="1"/>
    <col min="15384" max="15384" width="8.85546875" style="2" customWidth="1"/>
    <col min="15385" max="15385" width="10" style="2" customWidth="1"/>
    <col min="15386" max="15386" width="11" style="2" customWidth="1"/>
    <col min="15387" max="15623" width="9.140625" style="2"/>
    <col min="15624" max="15624" width="51.28515625" style="2" customWidth="1"/>
    <col min="15625" max="15625" width="38" style="2" customWidth="1"/>
    <col min="15626" max="15626" width="9.7109375" style="2" customWidth="1"/>
    <col min="15627" max="15627" width="17" style="2" customWidth="1"/>
    <col min="15628" max="15628" width="6.7109375" style="2" customWidth="1"/>
    <col min="15629" max="15629" width="7.28515625" style="2" customWidth="1"/>
    <col min="15630" max="15630" width="15.140625" style="2" customWidth="1"/>
    <col min="15631" max="15631" width="10.85546875" style="2" customWidth="1"/>
    <col min="15632" max="15632" width="7.28515625" style="2" customWidth="1"/>
    <col min="15633" max="15633" width="7.7109375" style="2" customWidth="1"/>
    <col min="15634" max="15634" width="8.28515625" style="2" customWidth="1"/>
    <col min="15635" max="15635" width="10.28515625" style="2" customWidth="1"/>
    <col min="15636" max="15636" width="9.140625" style="2" customWidth="1"/>
    <col min="15637" max="15637" width="10" style="2" customWidth="1"/>
    <col min="15638" max="15638" width="9" style="2" customWidth="1"/>
    <col min="15639" max="15639" width="7.28515625" style="2" customWidth="1"/>
    <col min="15640" max="15640" width="8.85546875" style="2" customWidth="1"/>
    <col min="15641" max="15641" width="10" style="2" customWidth="1"/>
    <col min="15642" max="15642" width="11" style="2" customWidth="1"/>
    <col min="15643" max="15879" width="9.140625" style="2"/>
    <col min="15880" max="15880" width="51.28515625" style="2" customWidth="1"/>
    <col min="15881" max="15881" width="38" style="2" customWidth="1"/>
    <col min="15882" max="15882" width="9.7109375" style="2" customWidth="1"/>
    <col min="15883" max="15883" width="17" style="2" customWidth="1"/>
    <col min="15884" max="15884" width="6.7109375" style="2" customWidth="1"/>
    <col min="15885" max="15885" width="7.28515625" style="2" customWidth="1"/>
    <col min="15886" max="15886" width="15.140625" style="2" customWidth="1"/>
    <col min="15887" max="15887" width="10.85546875" style="2" customWidth="1"/>
    <col min="15888" max="15888" width="7.28515625" style="2" customWidth="1"/>
    <col min="15889" max="15889" width="7.7109375" style="2" customWidth="1"/>
    <col min="15890" max="15890" width="8.28515625" style="2" customWidth="1"/>
    <col min="15891" max="15891" width="10.28515625" style="2" customWidth="1"/>
    <col min="15892" max="15892" width="9.140625" style="2" customWidth="1"/>
    <col min="15893" max="15893" width="10" style="2" customWidth="1"/>
    <col min="15894" max="15894" width="9" style="2" customWidth="1"/>
    <col min="15895" max="15895" width="7.28515625" style="2" customWidth="1"/>
    <col min="15896" max="15896" width="8.85546875" style="2" customWidth="1"/>
    <col min="15897" max="15897" width="10" style="2" customWidth="1"/>
    <col min="15898" max="15898" width="11" style="2" customWidth="1"/>
    <col min="15899" max="16135" width="9.140625" style="2"/>
    <col min="16136" max="16136" width="51.28515625" style="2" customWidth="1"/>
    <col min="16137" max="16137" width="38" style="2" customWidth="1"/>
    <col min="16138" max="16138" width="9.7109375" style="2" customWidth="1"/>
    <col min="16139" max="16139" width="17" style="2" customWidth="1"/>
    <col min="16140" max="16140" width="6.7109375" style="2" customWidth="1"/>
    <col min="16141" max="16141" width="7.28515625" style="2" customWidth="1"/>
    <col min="16142" max="16142" width="15.140625" style="2" customWidth="1"/>
    <col min="16143" max="16143" width="10.85546875" style="2" customWidth="1"/>
    <col min="16144" max="16144" width="7.28515625" style="2" customWidth="1"/>
    <col min="16145" max="16145" width="7.7109375" style="2" customWidth="1"/>
    <col min="16146" max="16146" width="8.28515625" style="2" customWidth="1"/>
    <col min="16147" max="16147" width="10.28515625" style="2" customWidth="1"/>
    <col min="16148" max="16148" width="9.140625" style="2" customWidth="1"/>
    <col min="16149" max="16149" width="10" style="2" customWidth="1"/>
    <col min="16150" max="16150" width="9" style="2" customWidth="1"/>
    <col min="16151" max="16151" width="7.28515625" style="2" customWidth="1"/>
    <col min="16152" max="16152" width="8.85546875" style="2" customWidth="1"/>
    <col min="16153" max="16153" width="10" style="2" customWidth="1"/>
    <col min="16154" max="16154" width="11" style="2" customWidth="1"/>
    <col min="16155" max="16384" width="9.140625" style="2"/>
  </cols>
  <sheetData>
    <row r="1" spans="1:29" ht="39" customHeight="1" x14ac:dyDescent="0.25">
      <c r="C1" s="8"/>
      <c r="D1" s="8"/>
      <c r="E1" s="8"/>
      <c r="F1" s="44"/>
    </row>
    <row r="2" spans="1:29" ht="32.25" customHeight="1" x14ac:dyDescent="0.25">
      <c r="A2" s="64" t="s">
        <v>18</v>
      </c>
      <c r="B2" s="64"/>
      <c r="C2" s="64"/>
      <c r="D2" s="64"/>
      <c r="E2" s="9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V2" s="1"/>
    </row>
    <row r="3" spans="1:29" ht="17.25" customHeight="1" x14ac:dyDescent="0.25">
      <c r="A3" s="8" t="s">
        <v>19</v>
      </c>
      <c r="B3" s="8"/>
      <c r="C3" s="8"/>
      <c r="D3" s="8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V3" s="10"/>
      <c r="W3" s="10"/>
    </row>
    <row r="4" spans="1:29" ht="17.25" customHeight="1" thickBot="1" x14ac:dyDescent="0.3"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9" ht="49.5" customHeight="1" thickBot="1" x14ac:dyDescent="0.3">
      <c r="A5" s="60" t="s">
        <v>22</v>
      </c>
      <c r="B5" s="62" t="s">
        <v>23</v>
      </c>
      <c r="C5" s="62" t="s">
        <v>26</v>
      </c>
      <c r="D5" s="65" t="s">
        <v>25</v>
      </c>
      <c r="E5" s="65" t="s">
        <v>35</v>
      </c>
      <c r="F5" s="77" t="s">
        <v>20</v>
      </c>
      <c r="G5" s="79" t="s">
        <v>0</v>
      </c>
      <c r="H5" s="80"/>
      <c r="I5" s="80"/>
      <c r="J5" s="80"/>
      <c r="K5" s="80"/>
      <c r="L5" s="81"/>
      <c r="M5" s="82" t="s">
        <v>1</v>
      </c>
      <c r="N5" s="84" t="s">
        <v>2</v>
      </c>
      <c r="O5" s="86" t="s">
        <v>3</v>
      </c>
      <c r="P5" s="88" t="s">
        <v>4</v>
      </c>
      <c r="Q5" s="90" t="s">
        <v>5</v>
      </c>
      <c r="R5" s="92" t="s">
        <v>6</v>
      </c>
      <c r="S5" s="94" t="s">
        <v>7</v>
      </c>
      <c r="T5" s="96" t="s">
        <v>8</v>
      </c>
      <c r="U5" s="69" t="s">
        <v>9</v>
      </c>
      <c r="V5" s="71" t="s">
        <v>10</v>
      </c>
      <c r="W5" s="73" t="s">
        <v>11</v>
      </c>
      <c r="X5" s="75" t="s">
        <v>12</v>
      </c>
    </row>
    <row r="6" spans="1:29" ht="351.75" customHeight="1" x14ac:dyDescent="0.25">
      <c r="A6" s="61"/>
      <c r="B6" s="63"/>
      <c r="C6" s="63"/>
      <c r="D6" s="66"/>
      <c r="E6" s="66"/>
      <c r="F6" s="78"/>
      <c r="G6" s="21" t="s">
        <v>13</v>
      </c>
      <c r="H6" s="21" t="s">
        <v>34</v>
      </c>
      <c r="I6" s="21" t="s">
        <v>14</v>
      </c>
      <c r="J6" s="21" t="s">
        <v>15</v>
      </c>
      <c r="K6" s="21" t="s">
        <v>21</v>
      </c>
      <c r="L6" s="21" t="s">
        <v>16</v>
      </c>
      <c r="M6" s="83"/>
      <c r="N6" s="85"/>
      <c r="O6" s="87"/>
      <c r="P6" s="89"/>
      <c r="Q6" s="91"/>
      <c r="R6" s="93"/>
      <c r="S6" s="95"/>
      <c r="T6" s="97"/>
      <c r="U6" s="70"/>
      <c r="V6" s="72"/>
      <c r="W6" s="74"/>
      <c r="X6" s="76"/>
      <c r="AB6" s="59" t="s">
        <v>29</v>
      </c>
      <c r="AC6" s="59"/>
    </row>
    <row r="7" spans="1:29" ht="63" x14ac:dyDescent="0.25">
      <c r="A7" s="18" t="s">
        <v>36</v>
      </c>
      <c r="B7" s="18" t="s">
        <v>36</v>
      </c>
      <c r="C7" s="19" t="s">
        <v>37</v>
      </c>
      <c r="D7" s="19" t="s">
        <v>38</v>
      </c>
      <c r="E7" s="19" t="s">
        <v>2097</v>
      </c>
      <c r="F7" s="17" t="s">
        <v>2271</v>
      </c>
      <c r="G7" s="20"/>
      <c r="H7" s="20"/>
      <c r="I7" s="20"/>
      <c r="J7" s="20"/>
      <c r="K7" s="20"/>
      <c r="L7" s="20"/>
      <c r="M7" s="20" t="s">
        <v>39</v>
      </c>
      <c r="N7" s="20"/>
      <c r="O7" s="20"/>
      <c r="P7" s="20" t="s">
        <v>39</v>
      </c>
      <c r="Q7" s="20"/>
      <c r="R7" s="20" t="s">
        <v>39</v>
      </c>
      <c r="S7" s="20"/>
      <c r="T7" s="20"/>
      <c r="U7" s="20"/>
      <c r="V7" s="20"/>
      <c r="W7" s="20"/>
      <c r="X7" s="20"/>
      <c r="AB7" s="45">
        <f>COUNTIF(G7:X7,"x")</f>
        <v>3</v>
      </c>
      <c r="AC7" s="45">
        <f>COUNTIF(AB7,"&gt;1")</f>
        <v>1</v>
      </c>
    </row>
    <row r="8" spans="1:29" ht="78.75" x14ac:dyDescent="0.25">
      <c r="A8" s="18" t="s">
        <v>36</v>
      </c>
      <c r="B8" s="18" t="s">
        <v>36</v>
      </c>
      <c r="C8" s="19" t="s">
        <v>40</v>
      </c>
      <c r="D8" s="19" t="s">
        <v>2232</v>
      </c>
      <c r="E8" s="19" t="s">
        <v>2098</v>
      </c>
      <c r="F8" s="17" t="s">
        <v>2234</v>
      </c>
      <c r="G8" s="20"/>
      <c r="H8" s="20"/>
      <c r="I8" s="20"/>
      <c r="J8" s="20"/>
      <c r="K8" s="20"/>
      <c r="L8" s="20"/>
      <c r="M8" s="20" t="s">
        <v>39</v>
      </c>
      <c r="N8" s="20"/>
      <c r="O8" s="20"/>
      <c r="P8" s="20" t="s">
        <v>39</v>
      </c>
      <c r="Q8" s="20" t="s">
        <v>39</v>
      </c>
      <c r="R8" s="20" t="s">
        <v>39</v>
      </c>
      <c r="S8" s="20"/>
      <c r="T8" s="20"/>
      <c r="U8" s="20"/>
      <c r="V8" s="20" t="s">
        <v>39</v>
      </c>
      <c r="W8" s="20"/>
      <c r="X8" s="20"/>
      <c r="AB8" s="45">
        <f t="shared" ref="AB8:AB71" si="0">COUNTIF(G8:X8,"x")</f>
        <v>5</v>
      </c>
      <c r="AC8" s="45">
        <f t="shared" ref="AC8:AC71" si="1">COUNTIF(AB8,"&gt;1")</f>
        <v>1</v>
      </c>
    </row>
    <row r="9" spans="1:29" ht="31.5" x14ac:dyDescent="0.25">
      <c r="A9" s="18" t="s">
        <v>36</v>
      </c>
      <c r="B9" s="18" t="s">
        <v>36</v>
      </c>
      <c r="C9" s="19" t="s">
        <v>41</v>
      </c>
      <c r="D9" s="19" t="s">
        <v>42</v>
      </c>
      <c r="E9" s="19" t="s">
        <v>2097</v>
      </c>
      <c r="F9" s="17" t="s">
        <v>43</v>
      </c>
      <c r="G9" s="20"/>
      <c r="H9" s="20"/>
      <c r="I9" s="20"/>
      <c r="J9" s="20"/>
      <c r="K9" s="20"/>
      <c r="L9" s="20"/>
      <c r="M9" s="20" t="s">
        <v>39</v>
      </c>
      <c r="N9" s="20"/>
      <c r="O9" s="20"/>
      <c r="P9" s="20" t="s">
        <v>39</v>
      </c>
      <c r="Q9" s="20"/>
      <c r="R9" s="20" t="s">
        <v>39</v>
      </c>
      <c r="S9" s="20"/>
      <c r="T9" s="20"/>
      <c r="U9" s="20"/>
      <c r="V9" s="20"/>
      <c r="W9" s="20"/>
      <c r="X9" s="20"/>
      <c r="AB9" s="45">
        <f t="shared" si="0"/>
        <v>3</v>
      </c>
      <c r="AC9" s="45">
        <f t="shared" si="1"/>
        <v>1</v>
      </c>
    </row>
    <row r="10" spans="1:29" ht="31.5" x14ac:dyDescent="0.25">
      <c r="A10" s="18" t="s">
        <v>36</v>
      </c>
      <c r="B10" s="18" t="s">
        <v>36</v>
      </c>
      <c r="C10" s="19" t="s">
        <v>44</v>
      </c>
      <c r="D10" s="19" t="s">
        <v>45</v>
      </c>
      <c r="E10" s="19" t="s">
        <v>2097</v>
      </c>
      <c r="F10" s="17" t="s">
        <v>43</v>
      </c>
      <c r="G10" s="20"/>
      <c r="H10" s="20"/>
      <c r="I10" s="20"/>
      <c r="J10" s="20"/>
      <c r="K10" s="20"/>
      <c r="L10" s="20"/>
      <c r="M10" s="20"/>
      <c r="N10" s="20"/>
      <c r="O10" s="20"/>
      <c r="P10" s="20" t="s">
        <v>39</v>
      </c>
      <c r="Q10" s="20"/>
      <c r="R10" s="20" t="s">
        <v>39</v>
      </c>
      <c r="S10" s="20"/>
      <c r="T10" s="20"/>
      <c r="U10" s="20"/>
      <c r="V10" s="20"/>
      <c r="W10" s="20"/>
      <c r="X10" s="20"/>
      <c r="AB10" s="45">
        <f t="shared" si="0"/>
        <v>2</v>
      </c>
      <c r="AC10" s="45">
        <f t="shared" si="1"/>
        <v>1</v>
      </c>
    </row>
    <row r="11" spans="1:29" ht="63" x14ac:dyDescent="0.25">
      <c r="A11" s="18" t="s">
        <v>36</v>
      </c>
      <c r="B11" s="18" t="s">
        <v>36</v>
      </c>
      <c r="C11" s="19" t="s">
        <v>46</v>
      </c>
      <c r="D11" s="19" t="s">
        <v>47</v>
      </c>
      <c r="E11" s="19" t="s">
        <v>2097</v>
      </c>
      <c r="F11" s="17" t="s">
        <v>48</v>
      </c>
      <c r="G11" s="20"/>
      <c r="H11" s="20"/>
      <c r="I11" s="20"/>
      <c r="J11" s="20"/>
      <c r="K11" s="20"/>
      <c r="L11" s="20"/>
      <c r="M11" s="20"/>
      <c r="N11" s="20"/>
      <c r="O11" s="20"/>
      <c r="P11" s="20" t="s">
        <v>39</v>
      </c>
      <c r="Q11" s="20"/>
      <c r="R11" s="20"/>
      <c r="S11" s="20"/>
      <c r="T11" s="20"/>
      <c r="U11" s="20"/>
      <c r="V11" s="20"/>
      <c r="W11" s="20"/>
      <c r="X11" s="20"/>
      <c r="AB11" s="45">
        <f t="shared" si="0"/>
        <v>1</v>
      </c>
      <c r="AC11" s="45">
        <f t="shared" si="1"/>
        <v>0</v>
      </c>
    </row>
    <row r="12" spans="1:29" ht="31.5" x14ac:dyDescent="0.25">
      <c r="A12" s="18" t="s">
        <v>36</v>
      </c>
      <c r="B12" s="18" t="s">
        <v>36</v>
      </c>
      <c r="C12" s="19" t="s">
        <v>49</v>
      </c>
      <c r="D12" s="19" t="s">
        <v>50</v>
      </c>
      <c r="E12" s="19" t="s">
        <v>2097</v>
      </c>
      <c r="F12" s="17" t="s">
        <v>43</v>
      </c>
      <c r="G12" s="20"/>
      <c r="H12" s="20"/>
      <c r="I12" s="20"/>
      <c r="J12" s="20"/>
      <c r="K12" s="20"/>
      <c r="L12" s="20"/>
      <c r="M12" s="20" t="s">
        <v>39</v>
      </c>
      <c r="N12" s="20"/>
      <c r="O12" s="20"/>
      <c r="P12" s="20" t="s">
        <v>39</v>
      </c>
      <c r="Q12" s="20"/>
      <c r="R12" s="20" t="s">
        <v>39</v>
      </c>
      <c r="S12" s="20"/>
      <c r="T12" s="20"/>
      <c r="U12" s="20"/>
      <c r="V12" s="20"/>
      <c r="W12" s="20"/>
      <c r="X12" s="20"/>
      <c r="AB12" s="45">
        <f t="shared" si="0"/>
        <v>3</v>
      </c>
      <c r="AC12" s="45">
        <f t="shared" si="1"/>
        <v>1</v>
      </c>
    </row>
    <row r="13" spans="1:29" ht="78.75" x14ac:dyDescent="0.25">
      <c r="A13" s="18" t="s">
        <v>36</v>
      </c>
      <c r="B13" s="18" t="s">
        <v>36</v>
      </c>
      <c r="C13" s="19" t="s">
        <v>51</v>
      </c>
      <c r="D13" s="19" t="s">
        <v>52</v>
      </c>
      <c r="E13" s="19" t="s">
        <v>2097</v>
      </c>
      <c r="F13" s="17" t="s">
        <v>53</v>
      </c>
      <c r="G13" s="20"/>
      <c r="H13" s="20"/>
      <c r="I13" s="20"/>
      <c r="J13" s="20"/>
      <c r="K13" s="20"/>
      <c r="L13" s="20"/>
      <c r="M13" s="20" t="s">
        <v>39</v>
      </c>
      <c r="N13" s="20" t="s">
        <v>39</v>
      </c>
      <c r="O13" s="20"/>
      <c r="P13" s="20" t="s">
        <v>39</v>
      </c>
      <c r="Q13" s="20" t="s">
        <v>39</v>
      </c>
      <c r="R13" s="20"/>
      <c r="S13" s="20"/>
      <c r="T13" s="20"/>
      <c r="U13" s="20"/>
      <c r="V13" s="20"/>
      <c r="W13" s="20"/>
      <c r="X13" s="20"/>
      <c r="AB13" s="45">
        <f t="shared" si="0"/>
        <v>4</v>
      </c>
      <c r="AC13" s="45">
        <f t="shared" si="1"/>
        <v>1</v>
      </c>
    </row>
    <row r="14" spans="1:29" ht="63" x14ac:dyDescent="0.25">
      <c r="A14" s="18" t="s">
        <v>36</v>
      </c>
      <c r="B14" s="18" t="s">
        <v>36</v>
      </c>
      <c r="C14" s="19" t="s">
        <v>54</v>
      </c>
      <c r="D14" s="19" t="s">
        <v>55</v>
      </c>
      <c r="E14" s="19" t="s">
        <v>2097</v>
      </c>
      <c r="F14" s="17" t="s">
        <v>53</v>
      </c>
      <c r="G14" s="20"/>
      <c r="H14" s="20"/>
      <c r="I14" s="20"/>
      <c r="J14" s="20"/>
      <c r="K14" s="20"/>
      <c r="L14" s="20"/>
      <c r="M14" s="20" t="s">
        <v>39</v>
      </c>
      <c r="N14" s="20"/>
      <c r="O14" s="20"/>
      <c r="P14" s="20" t="s">
        <v>39</v>
      </c>
      <c r="Q14" s="20"/>
      <c r="R14" s="20"/>
      <c r="S14" s="20"/>
      <c r="T14" s="20"/>
      <c r="U14" s="20"/>
      <c r="V14" s="20"/>
      <c r="W14" s="20"/>
      <c r="X14" s="20"/>
      <c r="AB14" s="45">
        <f t="shared" si="0"/>
        <v>2</v>
      </c>
      <c r="AC14" s="45">
        <f t="shared" si="1"/>
        <v>1</v>
      </c>
    </row>
    <row r="15" spans="1:29" ht="31.5" x14ac:dyDescent="0.25">
      <c r="A15" s="18" t="s">
        <v>36</v>
      </c>
      <c r="B15" s="18" t="s">
        <v>36</v>
      </c>
      <c r="C15" s="19" t="s">
        <v>56</v>
      </c>
      <c r="D15" s="19" t="s">
        <v>57</v>
      </c>
      <c r="E15" s="19"/>
      <c r="F15" s="17" t="s">
        <v>58</v>
      </c>
      <c r="G15" s="20"/>
      <c r="H15" s="20"/>
      <c r="I15" s="20"/>
      <c r="J15" s="20"/>
      <c r="K15" s="20"/>
      <c r="L15" s="20"/>
      <c r="M15" s="20"/>
      <c r="N15" s="20" t="s">
        <v>39</v>
      </c>
      <c r="O15" s="20"/>
      <c r="P15" s="20"/>
      <c r="Q15" s="20"/>
      <c r="R15" s="20"/>
      <c r="S15" s="20"/>
      <c r="T15" s="20"/>
      <c r="U15" s="20"/>
      <c r="V15" s="20"/>
      <c r="W15" s="20"/>
      <c r="X15" s="20"/>
      <c r="AB15" s="45">
        <f t="shared" si="0"/>
        <v>1</v>
      </c>
      <c r="AC15" s="45">
        <f t="shared" si="1"/>
        <v>0</v>
      </c>
    </row>
    <row r="16" spans="1:29" ht="63" x14ac:dyDescent="0.25">
      <c r="A16" s="18" t="s">
        <v>36</v>
      </c>
      <c r="B16" s="18" t="s">
        <v>36</v>
      </c>
      <c r="C16" s="19" t="s">
        <v>59</v>
      </c>
      <c r="D16" s="19" t="s">
        <v>60</v>
      </c>
      <c r="E16" s="19" t="s">
        <v>2097</v>
      </c>
      <c r="F16" s="17" t="s">
        <v>53</v>
      </c>
      <c r="G16" s="20"/>
      <c r="H16" s="20"/>
      <c r="I16" s="20"/>
      <c r="J16" s="20"/>
      <c r="K16" s="20"/>
      <c r="L16" s="20"/>
      <c r="M16" s="20" t="s">
        <v>39</v>
      </c>
      <c r="N16" s="20"/>
      <c r="O16" s="20"/>
      <c r="P16" s="20" t="s">
        <v>39</v>
      </c>
      <c r="Q16" s="20"/>
      <c r="R16" s="20"/>
      <c r="S16" s="20"/>
      <c r="T16" s="20"/>
      <c r="U16" s="20"/>
      <c r="V16" s="20"/>
      <c r="W16" s="20"/>
      <c r="X16" s="20"/>
      <c r="AB16" s="45">
        <f t="shared" si="0"/>
        <v>2</v>
      </c>
      <c r="AC16" s="45">
        <f t="shared" si="1"/>
        <v>1</v>
      </c>
    </row>
    <row r="17" spans="1:29" ht="47.25" x14ac:dyDescent="0.25">
      <c r="A17" s="18" t="s">
        <v>36</v>
      </c>
      <c r="B17" s="18" t="s">
        <v>36</v>
      </c>
      <c r="C17" s="19" t="s">
        <v>61</v>
      </c>
      <c r="D17" s="19" t="s">
        <v>62</v>
      </c>
      <c r="E17" s="19" t="s">
        <v>2097</v>
      </c>
      <c r="F17" s="17" t="s">
        <v>63</v>
      </c>
      <c r="G17" s="20"/>
      <c r="H17" s="20"/>
      <c r="I17" s="20"/>
      <c r="J17" s="20"/>
      <c r="K17" s="20"/>
      <c r="L17" s="20"/>
      <c r="M17" s="20" t="s">
        <v>39</v>
      </c>
      <c r="N17" s="20"/>
      <c r="O17" s="20"/>
      <c r="P17" s="20" t="s">
        <v>39</v>
      </c>
      <c r="Q17" s="20" t="s">
        <v>39</v>
      </c>
      <c r="R17" s="20"/>
      <c r="S17" s="20"/>
      <c r="T17" s="20"/>
      <c r="U17" s="20"/>
      <c r="V17" s="20"/>
      <c r="W17" s="20"/>
      <c r="X17" s="20"/>
      <c r="AB17" s="45">
        <f t="shared" si="0"/>
        <v>3</v>
      </c>
      <c r="AC17" s="45">
        <f t="shared" si="1"/>
        <v>1</v>
      </c>
    </row>
    <row r="18" spans="1:29" ht="31.5" x14ac:dyDescent="0.25">
      <c r="A18" s="18" t="s">
        <v>36</v>
      </c>
      <c r="B18" s="18" t="s">
        <v>36</v>
      </c>
      <c r="C18" s="19" t="s">
        <v>64</v>
      </c>
      <c r="D18" s="19" t="s">
        <v>65</v>
      </c>
      <c r="E18" s="19"/>
      <c r="F18" s="17" t="s">
        <v>2272</v>
      </c>
      <c r="G18" s="20"/>
      <c r="H18" s="20"/>
      <c r="I18" s="20"/>
      <c r="J18" s="20"/>
      <c r="K18" s="20"/>
      <c r="L18" s="20"/>
      <c r="M18" s="20"/>
      <c r="N18" s="20"/>
      <c r="O18" s="20"/>
      <c r="P18" s="20" t="s">
        <v>39</v>
      </c>
      <c r="Q18" s="20"/>
      <c r="R18" s="20"/>
      <c r="S18" s="20"/>
      <c r="T18" s="20"/>
      <c r="U18" s="20"/>
      <c r="V18" s="20" t="s">
        <v>39</v>
      </c>
      <c r="W18" s="20"/>
      <c r="X18" s="20"/>
      <c r="AB18" s="45">
        <f t="shared" si="0"/>
        <v>2</v>
      </c>
      <c r="AC18" s="45">
        <f t="shared" si="1"/>
        <v>1</v>
      </c>
    </row>
    <row r="19" spans="1:29" ht="63" x14ac:dyDescent="0.25">
      <c r="A19" s="18" t="s">
        <v>36</v>
      </c>
      <c r="B19" s="18" t="s">
        <v>36</v>
      </c>
      <c r="C19" s="19" t="s">
        <v>2108</v>
      </c>
      <c r="D19" s="19" t="s">
        <v>67</v>
      </c>
      <c r="E19" s="19" t="s">
        <v>2099</v>
      </c>
      <c r="F19" s="17" t="s">
        <v>68</v>
      </c>
      <c r="G19" s="20"/>
      <c r="H19" s="20"/>
      <c r="I19" s="20"/>
      <c r="J19" s="20"/>
      <c r="K19" s="20"/>
      <c r="L19" s="20"/>
      <c r="M19" s="20" t="s">
        <v>39</v>
      </c>
      <c r="N19" s="20"/>
      <c r="O19" s="20"/>
      <c r="P19" s="20" t="s">
        <v>39</v>
      </c>
      <c r="Q19" s="20" t="s">
        <v>39</v>
      </c>
      <c r="R19" s="20"/>
      <c r="S19" s="20"/>
      <c r="T19" s="20"/>
      <c r="U19" s="20"/>
      <c r="V19" s="20" t="s">
        <v>39</v>
      </c>
      <c r="W19" s="20"/>
      <c r="X19" s="20"/>
      <c r="AB19" s="45">
        <f t="shared" si="0"/>
        <v>4</v>
      </c>
      <c r="AC19" s="45">
        <f t="shared" si="1"/>
        <v>1</v>
      </c>
    </row>
    <row r="20" spans="1:29" ht="63" x14ac:dyDescent="0.25">
      <c r="A20" s="18" t="s">
        <v>36</v>
      </c>
      <c r="B20" s="18" t="s">
        <v>36</v>
      </c>
      <c r="C20" s="19" t="s">
        <v>2108</v>
      </c>
      <c r="D20" s="19" t="s">
        <v>69</v>
      </c>
      <c r="E20" s="19" t="s">
        <v>2099</v>
      </c>
      <c r="F20" s="17" t="s">
        <v>68</v>
      </c>
      <c r="G20" s="20"/>
      <c r="H20" s="20"/>
      <c r="I20" s="20"/>
      <c r="J20" s="20"/>
      <c r="K20" s="20"/>
      <c r="L20" s="20"/>
      <c r="M20" s="20" t="s">
        <v>39</v>
      </c>
      <c r="N20" s="20"/>
      <c r="O20" s="20"/>
      <c r="P20" s="20" t="s">
        <v>39</v>
      </c>
      <c r="Q20" s="20" t="s">
        <v>39</v>
      </c>
      <c r="R20" s="20"/>
      <c r="S20" s="20"/>
      <c r="T20" s="20"/>
      <c r="U20" s="20"/>
      <c r="V20" s="20"/>
      <c r="W20" s="20"/>
      <c r="X20" s="20"/>
      <c r="AB20" s="45">
        <f t="shared" si="0"/>
        <v>3</v>
      </c>
      <c r="AC20" s="45">
        <f t="shared" si="1"/>
        <v>1</v>
      </c>
    </row>
    <row r="21" spans="1:29" ht="31.5" x14ac:dyDescent="0.25">
      <c r="A21" s="18" t="s">
        <v>36</v>
      </c>
      <c r="B21" s="18" t="s">
        <v>36</v>
      </c>
      <c r="C21" s="19" t="s">
        <v>70</v>
      </c>
      <c r="D21" s="19" t="s">
        <v>71</v>
      </c>
      <c r="E21" s="19"/>
      <c r="F21" s="17" t="s">
        <v>72</v>
      </c>
      <c r="G21" s="20"/>
      <c r="H21" s="20"/>
      <c r="I21" s="20"/>
      <c r="J21" s="20"/>
      <c r="K21" s="20"/>
      <c r="L21" s="20"/>
      <c r="M21" s="20" t="s">
        <v>39</v>
      </c>
      <c r="N21" s="20" t="s">
        <v>39</v>
      </c>
      <c r="O21" s="20"/>
      <c r="P21" s="20"/>
      <c r="Q21" s="20"/>
      <c r="R21" s="20"/>
      <c r="S21" s="20"/>
      <c r="T21" s="20"/>
      <c r="U21" s="20"/>
      <c r="V21" s="20"/>
      <c r="W21" s="20"/>
      <c r="X21" s="20"/>
      <c r="AB21" s="45">
        <f t="shared" si="0"/>
        <v>2</v>
      </c>
      <c r="AC21" s="45">
        <f t="shared" si="1"/>
        <v>1</v>
      </c>
    </row>
    <row r="22" spans="1:29" ht="31.5" x14ac:dyDescent="0.25">
      <c r="A22" s="18" t="s">
        <v>36</v>
      </c>
      <c r="B22" s="18" t="s">
        <v>36</v>
      </c>
      <c r="C22" s="19" t="s">
        <v>73</v>
      </c>
      <c r="D22" s="19" t="s">
        <v>74</v>
      </c>
      <c r="E22" s="19"/>
      <c r="F22" s="17" t="s">
        <v>58</v>
      </c>
      <c r="G22" s="20"/>
      <c r="H22" s="20"/>
      <c r="I22" s="20"/>
      <c r="J22" s="20"/>
      <c r="K22" s="20"/>
      <c r="L22" s="20"/>
      <c r="M22" s="20"/>
      <c r="N22" s="20" t="s">
        <v>39</v>
      </c>
      <c r="O22" s="20"/>
      <c r="P22" s="20" t="s">
        <v>39</v>
      </c>
      <c r="Q22" s="20"/>
      <c r="R22" s="20"/>
      <c r="S22" s="20"/>
      <c r="T22" s="20"/>
      <c r="U22" s="20"/>
      <c r="V22" s="20"/>
      <c r="W22" s="20"/>
      <c r="X22" s="20"/>
      <c r="AB22" s="45">
        <f t="shared" si="0"/>
        <v>2</v>
      </c>
      <c r="AC22" s="45">
        <f t="shared" si="1"/>
        <v>1</v>
      </c>
    </row>
    <row r="23" spans="1:29" ht="31.5" x14ac:dyDescent="0.25">
      <c r="A23" s="18" t="s">
        <v>36</v>
      </c>
      <c r="B23" s="18" t="s">
        <v>36</v>
      </c>
      <c r="C23" s="19" t="s">
        <v>75</v>
      </c>
      <c r="D23" s="19" t="s">
        <v>76</v>
      </c>
      <c r="E23" s="19"/>
      <c r="F23" s="17" t="s">
        <v>2272</v>
      </c>
      <c r="G23" s="20"/>
      <c r="H23" s="20"/>
      <c r="I23" s="20"/>
      <c r="J23" s="20"/>
      <c r="K23" s="20"/>
      <c r="L23" s="20"/>
      <c r="M23" s="20"/>
      <c r="N23" s="20"/>
      <c r="O23" s="20"/>
      <c r="P23" s="20" t="s">
        <v>39</v>
      </c>
      <c r="Q23" s="20"/>
      <c r="R23" s="20"/>
      <c r="S23" s="20"/>
      <c r="T23" s="20"/>
      <c r="U23" s="20"/>
      <c r="V23" s="20" t="s">
        <v>39</v>
      </c>
      <c r="W23" s="20"/>
      <c r="X23" s="20"/>
      <c r="AB23" s="45">
        <f t="shared" si="0"/>
        <v>2</v>
      </c>
      <c r="AC23" s="45">
        <f t="shared" si="1"/>
        <v>1</v>
      </c>
    </row>
    <row r="24" spans="1:29" ht="31.5" x14ac:dyDescent="0.25">
      <c r="A24" s="18" t="s">
        <v>36</v>
      </c>
      <c r="B24" s="18" t="s">
        <v>36</v>
      </c>
      <c r="C24" s="19" t="s">
        <v>77</v>
      </c>
      <c r="D24" s="19" t="s">
        <v>78</v>
      </c>
      <c r="E24" s="19"/>
      <c r="F24" s="17" t="s">
        <v>79</v>
      </c>
      <c r="G24" s="20"/>
      <c r="H24" s="20"/>
      <c r="I24" s="20"/>
      <c r="J24" s="20"/>
      <c r="K24" s="20"/>
      <c r="L24" s="20"/>
      <c r="M24" s="20" t="s">
        <v>39</v>
      </c>
      <c r="N24" s="20" t="s">
        <v>39</v>
      </c>
      <c r="O24" s="20"/>
      <c r="P24" s="20" t="s">
        <v>39</v>
      </c>
      <c r="Q24" s="20"/>
      <c r="R24" s="20"/>
      <c r="S24" s="20"/>
      <c r="T24" s="20"/>
      <c r="U24" s="20"/>
      <c r="V24" s="20"/>
      <c r="W24" s="20"/>
      <c r="X24" s="20"/>
      <c r="AB24" s="45">
        <f t="shared" si="0"/>
        <v>3</v>
      </c>
      <c r="AC24" s="45">
        <f t="shared" si="1"/>
        <v>1</v>
      </c>
    </row>
    <row r="25" spans="1:29" ht="31.5" x14ac:dyDescent="0.25">
      <c r="A25" s="18" t="s">
        <v>36</v>
      </c>
      <c r="B25" s="18" t="s">
        <v>36</v>
      </c>
      <c r="C25" s="19" t="s">
        <v>80</v>
      </c>
      <c r="D25" s="19" t="s">
        <v>2129</v>
      </c>
      <c r="E25" s="19" t="s">
        <v>2099</v>
      </c>
      <c r="F25" s="17" t="s">
        <v>2238</v>
      </c>
      <c r="G25" s="20"/>
      <c r="H25" s="20"/>
      <c r="I25" s="20"/>
      <c r="J25" s="20"/>
      <c r="K25" s="20"/>
      <c r="L25" s="20"/>
      <c r="M25" s="20" t="s">
        <v>39</v>
      </c>
      <c r="N25" s="20"/>
      <c r="O25" s="20"/>
      <c r="P25" s="20" t="s">
        <v>39</v>
      </c>
      <c r="Q25" s="20" t="s">
        <v>39</v>
      </c>
      <c r="R25" s="20" t="s">
        <v>39</v>
      </c>
      <c r="S25" s="20"/>
      <c r="T25" s="20"/>
      <c r="U25" s="20"/>
      <c r="V25" s="20"/>
      <c r="W25" s="20"/>
      <c r="X25" s="20"/>
      <c r="AB25" s="45">
        <f t="shared" si="0"/>
        <v>4</v>
      </c>
      <c r="AC25" s="45">
        <f t="shared" si="1"/>
        <v>1</v>
      </c>
    </row>
    <row r="26" spans="1:29" ht="31.5" x14ac:dyDescent="0.25">
      <c r="A26" s="18" t="s">
        <v>36</v>
      </c>
      <c r="B26" s="18" t="s">
        <v>36</v>
      </c>
      <c r="C26" s="19" t="s">
        <v>80</v>
      </c>
      <c r="D26" s="19" t="s">
        <v>81</v>
      </c>
      <c r="E26" s="19"/>
      <c r="F26" s="17" t="s">
        <v>2238</v>
      </c>
      <c r="G26" s="20"/>
      <c r="H26" s="20"/>
      <c r="I26" s="20"/>
      <c r="J26" s="20"/>
      <c r="K26" s="20"/>
      <c r="L26" s="20"/>
      <c r="M26" s="20" t="s">
        <v>39</v>
      </c>
      <c r="N26" s="20"/>
      <c r="O26" s="20"/>
      <c r="P26" s="20" t="s">
        <v>39</v>
      </c>
      <c r="Q26" s="20" t="s">
        <v>39</v>
      </c>
      <c r="R26" s="20" t="s">
        <v>39</v>
      </c>
      <c r="S26" s="20"/>
      <c r="T26" s="20"/>
      <c r="U26" s="20"/>
      <c r="V26" s="20"/>
      <c r="W26" s="20"/>
      <c r="X26" s="20"/>
      <c r="AB26" s="45">
        <f t="shared" si="0"/>
        <v>4</v>
      </c>
      <c r="AC26" s="45">
        <f t="shared" si="1"/>
        <v>1</v>
      </c>
    </row>
    <row r="27" spans="1:29" ht="31.5" x14ac:dyDescent="0.25">
      <c r="A27" s="18" t="s">
        <v>36</v>
      </c>
      <c r="B27" s="18" t="s">
        <v>36</v>
      </c>
      <c r="C27" s="19" t="s">
        <v>82</v>
      </c>
      <c r="D27" s="19" t="s">
        <v>83</v>
      </c>
      <c r="E27" s="19" t="s">
        <v>2097</v>
      </c>
      <c r="F27" s="17" t="s">
        <v>84</v>
      </c>
      <c r="G27" s="20"/>
      <c r="H27" s="20"/>
      <c r="I27" s="20"/>
      <c r="J27" s="20"/>
      <c r="K27" s="20"/>
      <c r="L27" s="20"/>
      <c r="M27" s="20"/>
      <c r="N27" s="20"/>
      <c r="O27" s="20"/>
      <c r="P27" s="20" t="s">
        <v>39</v>
      </c>
      <c r="Q27" s="20"/>
      <c r="R27" s="20"/>
      <c r="S27" s="20"/>
      <c r="T27" s="20"/>
      <c r="U27" s="20"/>
      <c r="V27" s="20"/>
      <c r="W27" s="20"/>
      <c r="X27" s="20"/>
      <c r="AB27" s="45">
        <f t="shared" si="0"/>
        <v>1</v>
      </c>
      <c r="AC27" s="45">
        <f t="shared" si="1"/>
        <v>0</v>
      </c>
    </row>
    <row r="28" spans="1:29" ht="31.5" x14ac:dyDescent="0.25">
      <c r="A28" s="18" t="s">
        <v>36</v>
      </c>
      <c r="B28" s="18" t="s">
        <v>36</v>
      </c>
      <c r="C28" s="19" t="s">
        <v>85</v>
      </c>
      <c r="D28" s="19" t="s">
        <v>86</v>
      </c>
      <c r="E28" s="19"/>
      <c r="F28" s="17" t="s">
        <v>87</v>
      </c>
      <c r="G28" s="20"/>
      <c r="H28" s="20"/>
      <c r="I28" s="20"/>
      <c r="J28" s="20"/>
      <c r="K28" s="20"/>
      <c r="L28" s="20"/>
      <c r="M28" s="20" t="s">
        <v>39</v>
      </c>
      <c r="N28" s="20"/>
      <c r="O28" s="20"/>
      <c r="P28" s="20" t="s">
        <v>39</v>
      </c>
      <c r="Q28" s="20"/>
      <c r="R28" s="20"/>
      <c r="S28" s="20"/>
      <c r="T28" s="20"/>
      <c r="U28" s="20"/>
      <c r="V28" s="20"/>
      <c r="W28" s="20"/>
      <c r="X28" s="20"/>
      <c r="AB28" s="45">
        <f t="shared" si="0"/>
        <v>2</v>
      </c>
      <c r="AC28" s="45">
        <f t="shared" si="1"/>
        <v>1</v>
      </c>
    </row>
    <row r="29" spans="1:29" ht="31.5" x14ac:dyDescent="0.25">
      <c r="A29" s="18" t="s">
        <v>36</v>
      </c>
      <c r="B29" s="18" t="s">
        <v>36</v>
      </c>
      <c r="C29" s="19" t="s">
        <v>85</v>
      </c>
      <c r="D29" s="19" t="s">
        <v>88</v>
      </c>
      <c r="E29" s="19"/>
      <c r="F29" s="17" t="s">
        <v>87</v>
      </c>
      <c r="G29" s="20"/>
      <c r="H29" s="20"/>
      <c r="I29" s="20"/>
      <c r="J29" s="20"/>
      <c r="K29" s="20"/>
      <c r="L29" s="20"/>
      <c r="M29" s="20" t="s">
        <v>39</v>
      </c>
      <c r="N29" s="20"/>
      <c r="O29" s="20"/>
      <c r="P29" s="20" t="s">
        <v>39</v>
      </c>
      <c r="Q29" s="20"/>
      <c r="R29" s="20"/>
      <c r="S29" s="20"/>
      <c r="T29" s="20"/>
      <c r="U29" s="20"/>
      <c r="V29" s="20"/>
      <c r="W29" s="20"/>
      <c r="X29" s="20"/>
      <c r="AB29" s="45">
        <f t="shared" si="0"/>
        <v>2</v>
      </c>
      <c r="AC29" s="45">
        <f t="shared" si="1"/>
        <v>1</v>
      </c>
    </row>
    <row r="30" spans="1:29" ht="31.5" x14ac:dyDescent="0.25">
      <c r="A30" s="18" t="s">
        <v>36</v>
      </c>
      <c r="B30" s="18" t="s">
        <v>36</v>
      </c>
      <c r="C30" s="19" t="s">
        <v>89</v>
      </c>
      <c r="D30" s="19" t="s">
        <v>90</v>
      </c>
      <c r="E30" s="19"/>
      <c r="F30" s="17" t="s">
        <v>91</v>
      </c>
      <c r="G30" s="20"/>
      <c r="H30" s="20"/>
      <c r="I30" s="20"/>
      <c r="J30" s="20"/>
      <c r="K30" s="20"/>
      <c r="L30" s="20"/>
      <c r="M30" s="20" t="s">
        <v>39</v>
      </c>
      <c r="N30" s="20"/>
      <c r="O30" s="20"/>
      <c r="P30" s="20" t="s">
        <v>39</v>
      </c>
      <c r="Q30" s="20"/>
      <c r="R30" s="20"/>
      <c r="S30" s="20"/>
      <c r="T30" s="20"/>
      <c r="U30" s="20"/>
      <c r="V30" s="20"/>
      <c r="W30" s="20"/>
      <c r="X30" s="20"/>
      <c r="AB30" s="45">
        <f t="shared" si="0"/>
        <v>2</v>
      </c>
      <c r="AC30" s="45">
        <f t="shared" si="1"/>
        <v>1</v>
      </c>
    </row>
    <row r="31" spans="1:29" ht="47.25" x14ac:dyDescent="0.25">
      <c r="A31" s="18" t="s">
        <v>36</v>
      </c>
      <c r="B31" s="18" t="s">
        <v>36</v>
      </c>
      <c r="C31" s="19" t="s">
        <v>92</v>
      </c>
      <c r="D31" s="19" t="s">
        <v>93</v>
      </c>
      <c r="E31" s="19"/>
      <c r="F31" s="17" t="s">
        <v>94</v>
      </c>
      <c r="G31" s="20"/>
      <c r="H31" s="20"/>
      <c r="I31" s="20"/>
      <c r="J31" s="20"/>
      <c r="K31" s="20"/>
      <c r="L31" s="20"/>
      <c r="M31" s="20" t="s">
        <v>39</v>
      </c>
      <c r="N31" s="20"/>
      <c r="O31" s="20"/>
      <c r="P31" s="20" t="s">
        <v>39</v>
      </c>
      <c r="Q31" s="20"/>
      <c r="R31" s="20"/>
      <c r="S31" s="20"/>
      <c r="T31" s="20"/>
      <c r="U31" s="20"/>
      <c r="V31" s="20"/>
      <c r="W31" s="20"/>
      <c r="X31" s="20"/>
      <c r="AB31" s="45">
        <f t="shared" si="0"/>
        <v>2</v>
      </c>
      <c r="AC31" s="45">
        <f t="shared" si="1"/>
        <v>1</v>
      </c>
    </row>
    <row r="32" spans="1:29" ht="31.5" x14ac:dyDescent="0.25">
      <c r="A32" s="18" t="s">
        <v>36</v>
      </c>
      <c r="B32" s="18" t="s">
        <v>36</v>
      </c>
      <c r="C32" s="19" t="s">
        <v>95</v>
      </c>
      <c r="D32" s="19" t="s">
        <v>96</v>
      </c>
      <c r="E32" s="19"/>
      <c r="F32" s="17" t="s">
        <v>97</v>
      </c>
      <c r="G32" s="20"/>
      <c r="H32" s="20"/>
      <c r="I32" s="20"/>
      <c r="J32" s="20"/>
      <c r="K32" s="20"/>
      <c r="L32" s="20"/>
      <c r="M32" s="20" t="s">
        <v>39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AB32" s="45">
        <f t="shared" si="0"/>
        <v>1</v>
      </c>
      <c r="AC32" s="45">
        <f t="shared" si="1"/>
        <v>0</v>
      </c>
    </row>
    <row r="33" spans="1:29" ht="31.5" x14ac:dyDescent="0.25">
      <c r="A33" s="18" t="s">
        <v>36</v>
      </c>
      <c r="B33" s="18" t="s">
        <v>36</v>
      </c>
      <c r="C33" s="19" t="s">
        <v>98</v>
      </c>
      <c r="D33" s="19" t="s">
        <v>99</v>
      </c>
      <c r="E33" s="19" t="s">
        <v>2098</v>
      </c>
      <c r="F33" s="17" t="s">
        <v>100</v>
      </c>
      <c r="G33" s="20"/>
      <c r="H33" s="20"/>
      <c r="I33" s="20"/>
      <c r="J33" s="20"/>
      <c r="K33" s="20"/>
      <c r="L33" s="20"/>
      <c r="M33" s="20" t="s">
        <v>39</v>
      </c>
      <c r="N33" s="20" t="s">
        <v>39</v>
      </c>
      <c r="O33" s="20"/>
      <c r="P33" s="20" t="s">
        <v>39</v>
      </c>
      <c r="Q33" s="20" t="s">
        <v>39</v>
      </c>
      <c r="R33" s="20"/>
      <c r="S33" s="20"/>
      <c r="T33" s="20"/>
      <c r="U33" s="20"/>
      <c r="V33" s="20" t="s">
        <v>39</v>
      </c>
      <c r="W33" s="20"/>
      <c r="X33" s="20"/>
      <c r="AB33" s="45">
        <f t="shared" si="0"/>
        <v>5</v>
      </c>
      <c r="AC33" s="45">
        <f t="shared" si="1"/>
        <v>1</v>
      </c>
    </row>
    <row r="34" spans="1:29" ht="47.25" x14ac:dyDescent="0.25">
      <c r="A34" s="18" t="s">
        <v>36</v>
      </c>
      <c r="B34" s="18" t="s">
        <v>36</v>
      </c>
      <c r="C34" s="19" t="s">
        <v>101</v>
      </c>
      <c r="D34" s="19" t="s">
        <v>102</v>
      </c>
      <c r="E34" s="19" t="s">
        <v>2098</v>
      </c>
      <c r="F34" s="17" t="s">
        <v>103</v>
      </c>
      <c r="G34" s="20"/>
      <c r="H34" s="20"/>
      <c r="I34" s="20"/>
      <c r="J34" s="20"/>
      <c r="K34" s="20"/>
      <c r="L34" s="20"/>
      <c r="M34" s="20" t="s">
        <v>39</v>
      </c>
      <c r="N34" s="20"/>
      <c r="O34" s="20"/>
      <c r="P34" s="20" t="s">
        <v>39</v>
      </c>
      <c r="Q34" s="20" t="s">
        <v>39</v>
      </c>
      <c r="R34" s="20"/>
      <c r="S34" s="20"/>
      <c r="T34" s="20"/>
      <c r="U34" s="20"/>
      <c r="V34" s="20"/>
      <c r="W34" s="20"/>
      <c r="X34" s="20"/>
      <c r="AB34" s="45">
        <f t="shared" si="0"/>
        <v>3</v>
      </c>
      <c r="AC34" s="45">
        <f t="shared" si="1"/>
        <v>1</v>
      </c>
    </row>
    <row r="35" spans="1:29" ht="63" x14ac:dyDescent="0.25">
      <c r="A35" s="18" t="s">
        <v>36</v>
      </c>
      <c r="B35" s="18" t="s">
        <v>36</v>
      </c>
      <c r="C35" s="19" t="s">
        <v>104</v>
      </c>
      <c r="D35" s="19" t="s">
        <v>105</v>
      </c>
      <c r="E35" s="19" t="s">
        <v>2097</v>
      </c>
      <c r="F35" s="17" t="s">
        <v>2236</v>
      </c>
      <c r="G35" s="20"/>
      <c r="H35" s="20"/>
      <c r="I35" s="20"/>
      <c r="J35" s="20"/>
      <c r="K35" s="20"/>
      <c r="L35" s="20"/>
      <c r="M35" s="20"/>
      <c r="N35" s="20"/>
      <c r="O35" s="20"/>
      <c r="P35" s="20" t="s">
        <v>39</v>
      </c>
      <c r="Q35" s="20"/>
      <c r="R35" s="20"/>
      <c r="S35" s="20"/>
      <c r="T35" s="20"/>
      <c r="U35" s="20"/>
      <c r="V35" s="20"/>
      <c r="W35" s="20"/>
      <c r="X35" s="20"/>
      <c r="AB35" s="45">
        <f t="shared" si="0"/>
        <v>1</v>
      </c>
      <c r="AC35" s="45">
        <f t="shared" si="1"/>
        <v>0</v>
      </c>
    </row>
    <row r="36" spans="1:29" ht="31.5" x14ac:dyDescent="0.25">
      <c r="A36" s="18" t="s">
        <v>36</v>
      </c>
      <c r="B36" s="18" t="s">
        <v>36</v>
      </c>
      <c r="C36" s="19" t="s">
        <v>2109</v>
      </c>
      <c r="D36" s="19" t="s">
        <v>106</v>
      </c>
      <c r="E36" s="19" t="s">
        <v>2097</v>
      </c>
      <c r="F36" s="17" t="s">
        <v>107</v>
      </c>
      <c r="G36" s="20"/>
      <c r="H36" s="20"/>
      <c r="I36" s="20"/>
      <c r="J36" s="20"/>
      <c r="K36" s="20"/>
      <c r="L36" s="20"/>
      <c r="M36" s="20" t="s">
        <v>39</v>
      </c>
      <c r="N36" s="20" t="s">
        <v>39</v>
      </c>
      <c r="O36" s="20"/>
      <c r="P36" s="20" t="s">
        <v>39</v>
      </c>
      <c r="Q36" s="20" t="s">
        <v>39</v>
      </c>
      <c r="R36" s="20"/>
      <c r="S36" s="20"/>
      <c r="T36" s="20"/>
      <c r="U36" s="20"/>
      <c r="V36" s="20"/>
      <c r="W36" s="20"/>
      <c r="X36" s="20"/>
      <c r="AB36" s="45">
        <f t="shared" si="0"/>
        <v>4</v>
      </c>
      <c r="AC36" s="45">
        <f t="shared" si="1"/>
        <v>1</v>
      </c>
    </row>
    <row r="37" spans="1:29" ht="47.25" x14ac:dyDescent="0.25">
      <c r="A37" s="18" t="s">
        <v>36</v>
      </c>
      <c r="B37" s="18" t="s">
        <v>36</v>
      </c>
      <c r="C37" s="19" t="s">
        <v>108</v>
      </c>
      <c r="D37" s="19" t="s">
        <v>109</v>
      </c>
      <c r="E37" s="19" t="s">
        <v>2097</v>
      </c>
      <c r="F37" s="17" t="s">
        <v>107</v>
      </c>
      <c r="G37" s="20"/>
      <c r="H37" s="20"/>
      <c r="I37" s="20"/>
      <c r="J37" s="20"/>
      <c r="K37" s="20"/>
      <c r="L37" s="20"/>
      <c r="M37" s="20" t="s">
        <v>39</v>
      </c>
      <c r="N37" s="20" t="s">
        <v>39</v>
      </c>
      <c r="O37" s="20"/>
      <c r="P37" s="20" t="s">
        <v>39</v>
      </c>
      <c r="Q37" s="20" t="s">
        <v>39</v>
      </c>
      <c r="R37" s="20"/>
      <c r="S37" s="20"/>
      <c r="T37" s="20"/>
      <c r="U37" s="20"/>
      <c r="V37" s="20"/>
      <c r="W37" s="20"/>
      <c r="X37" s="20"/>
      <c r="AB37" s="45">
        <f t="shared" si="0"/>
        <v>4</v>
      </c>
      <c r="AC37" s="45">
        <f t="shared" si="1"/>
        <v>1</v>
      </c>
    </row>
    <row r="38" spans="1:29" ht="31.5" x14ac:dyDescent="0.25">
      <c r="A38" s="18" t="s">
        <v>36</v>
      </c>
      <c r="B38" s="18" t="s">
        <v>36</v>
      </c>
      <c r="C38" s="19" t="s">
        <v>110</v>
      </c>
      <c r="D38" s="19" t="s">
        <v>111</v>
      </c>
      <c r="E38" s="19" t="s">
        <v>2097</v>
      </c>
      <c r="F38" s="17" t="s">
        <v>43</v>
      </c>
      <c r="G38" s="20"/>
      <c r="H38" s="20"/>
      <c r="I38" s="20"/>
      <c r="J38" s="20"/>
      <c r="K38" s="20"/>
      <c r="L38" s="20"/>
      <c r="M38" s="20"/>
      <c r="N38" s="20"/>
      <c r="O38" s="20"/>
      <c r="P38" s="20" t="s">
        <v>39</v>
      </c>
      <c r="Q38" s="20"/>
      <c r="R38" s="20" t="s">
        <v>39</v>
      </c>
      <c r="S38" s="20"/>
      <c r="T38" s="20"/>
      <c r="U38" s="20"/>
      <c r="V38" s="20"/>
      <c r="W38" s="20"/>
      <c r="X38" s="20"/>
      <c r="AB38" s="45">
        <f t="shared" si="0"/>
        <v>2</v>
      </c>
      <c r="AC38" s="45">
        <f t="shared" si="1"/>
        <v>1</v>
      </c>
    </row>
    <row r="39" spans="1:29" ht="47.25" x14ac:dyDescent="0.25">
      <c r="A39" s="18" t="s">
        <v>36</v>
      </c>
      <c r="B39" s="18" t="s">
        <v>36</v>
      </c>
      <c r="C39" s="19" t="s">
        <v>112</v>
      </c>
      <c r="D39" s="19" t="s">
        <v>113</v>
      </c>
      <c r="E39" s="19"/>
      <c r="F39" s="17" t="s">
        <v>2272</v>
      </c>
      <c r="G39" s="20"/>
      <c r="H39" s="20"/>
      <c r="I39" s="20"/>
      <c r="J39" s="20"/>
      <c r="K39" s="20"/>
      <c r="L39" s="20"/>
      <c r="M39" s="20"/>
      <c r="N39" s="20"/>
      <c r="O39" s="20"/>
      <c r="P39" s="20" t="s">
        <v>39</v>
      </c>
      <c r="Q39" s="20"/>
      <c r="R39" s="20"/>
      <c r="S39" s="20"/>
      <c r="T39" s="20"/>
      <c r="U39" s="20"/>
      <c r="V39" s="20" t="s">
        <v>39</v>
      </c>
      <c r="W39" s="20"/>
      <c r="X39" s="20"/>
      <c r="AB39" s="45">
        <f t="shared" si="0"/>
        <v>2</v>
      </c>
      <c r="AC39" s="45">
        <f t="shared" si="1"/>
        <v>1</v>
      </c>
    </row>
    <row r="40" spans="1:29" ht="31.5" x14ac:dyDescent="0.25">
      <c r="A40" s="18" t="s">
        <v>36</v>
      </c>
      <c r="B40" s="18" t="s">
        <v>36</v>
      </c>
      <c r="C40" s="19" t="s">
        <v>114</v>
      </c>
      <c r="D40" s="19" t="s">
        <v>115</v>
      </c>
      <c r="E40" s="19"/>
      <c r="F40" s="17" t="s">
        <v>91</v>
      </c>
      <c r="G40" s="20"/>
      <c r="H40" s="20"/>
      <c r="I40" s="20"/>
      <c r="J40" s="20"/>
      <c r="K40" s="20"/>
      <c r="L40" s="20"/>
      <c r="M40" s="20" t="s">
        <v>39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AB40" s="45">
        <f t="shared" si="0"/>
        <v>1</v>
      </c>
      <c r="AC40" s="45">
        <f t="shared" si="1"/>
        <v>0</v>
      </c>
    </row>
    <row r="41" spans="1:29" ht="31.5" x14ac:dyDescent="0.25">
      <c r="A41" s="18" t="s">
        <v>36</v>
      </c>
      <c r="B41" s="18" t="s">
        <v>36</v>
      </c>
      <c r="C41" s="19" t="s">
        <v>116</v>
      </c>
      <c r="D41" s="19" t="s">
        <v>117</v>
      </c>
      <c r="E41" s="19" t="s">
        <v>2097</v>
      </c>
      <c r="F41" s="17" t="s">
        <v>43</v>
      </c>
      <c r="G41" s="20"/>
      <c r="H41" s="20"/>
      <c r="I41" s="20"/>
      <c r="J41" s="20"/>
      <c r="K41" s="20"/>
      <c r="L41" s="20"/>
      <c r="M41" s="20"/>
      <c r="N41" s="20"/>
      <c r="O41" s="20"/>
      <c r="P41" s="20" t="s">
        <v>39</v>
      </c>
      <c r="Q41" s="20"/>
      <c r="R41" s="20"/>
      <c r="S41" s="20"/>
      <c r="T41" s="20"/>
      <c r="U41" s="20"/>
      <c r="V41" s="20"/>
      <c r="W41" s="20"/>
      <c r="X41" s="20"/>
      <c r="AB41" s="45">
        <f t="shared" si="0"/>
        <v>1</v>
      </c>
      <c r="AC41" s="45">
        <f t="shared" si="1"/>
        <v>0</v>
      </c>
    </row>
    <row r="42" spans="1:29" ht="47.25" x14ac:dyDescent="0.25">
      <c r="A42" s="18" t="s">
        <v>36</v>
      </c>
      <c r="B42" s="18" t="s">
        <v>36</v>
      </c>
      <c r="C42" s="19" t="s">
        <v>2278</v>
      </c>
      <c r="D42" s="19" t="s">
        <v>118</v>
      </c>
      <c r="E42" s="19" t="s">
        <v>2097</v>
      </c>
      <c r="F42" s="17" t="s">
        <v>119</v>
      </c>
      <c r="G42" s="20"/>
      <c r="H42" s="20"/>
      <c r="I42" s="20"/>
      <c r="J42" s="20"/>
      <c r="K42" s="20"/>
      <c r="L42" s="20"/>
      <c r="M42" s="20"/>
      <c r="N42" s="20"/>
      <c r="O42" s="20"/>
      <c r="P42" s="20" t="s">
        <v>39</v>
      </c>
      <c r="Q42" s="20"/>
      <c r="R42" s="20"/>
      <c r="S42" s="20"/>
      <c r="T42" s="20"/>
      <c r="U42" s="20"/>
      <c r="V42" s="20"/>
      <c r="W42" s="20"/>
      <c r="X42" s="20"/>
      <c r="AB42" s="45">
        <f t="shared" si="0"/>
        <v>1</v>
      </c>
      <c r="AC42" s="45">
        <f t="shared" si="1"/>
        <v>0</v>
      </c>
    </row>
    <row r="43" spans="1:29" ht="31.5" x14ac:dyDescent="0.25">
      <c r="A43" s="18" t="s">
        <v>36</v>
      </c>
      <c r="B43" s="18" t="s">
        <v>36</v>
      </c>
      <c r="C43" s="19" t="s">
        <v>120</v>
      </c>
      <c r="D43" s="19" t="s">
        <v>121</v>
      </c>
      <c r="E43" s="19"/>
      <c r="F43" s="17" t="s">
        <v>94</v>
      </c>
      <c r="G43" s="20"/>
      <c r="H43" s="20"/>
      <c r="I43" s="20"/>
      <c r="J43" s="20"/>
      <c r="K43" s="20"/>
      <c r="L43" s="20"/>
      <c r="M43" s="20" t="s">
        <v>39</v>
      </c>
      <c r="N43" s="20" t="s">
        <v>39</v>
      </c>
      <c r="O43" s="20"/>
      <c r="P43" s="20"/>
      <c r="Q43" s="20"/>
      <c r="R43" s="20"/>
      <c r="S43" s="20"/>
      <c r="T43" s="20"/>
      <c r="U43" s="20"/>
      <c r="V43" s="20"/>
      <c r="W43" s="20"/>
      <c r="X43" s="20"/>
      <c r="AB43" s="45">
        <f t="shared" si="0"/>
        <v>2</v>
      </c>
      <c r="AC43" s="45">
        <f t="shared" si="1"/>
        <v>1</v>
      </c>
    </row>
    <row r="44" spans="1:29" ht="47.25" x14ac:dyDescent="0.25">
      <c r="A44" s="18" t="s">
        <v>36</v>
      </c>
      <c r="B44" s="18" t="s">
        <v>36</v>
      </c>
      <c r="C44" s="19" t="s">
        <v>122</v>
      </c>
      <c r="D44" s="19" t="s">
        <v>123</v>
      </c>
      <c r="E44" s="19"/>
      <c r="F44" s="17" t="s">
        <v>124</v>
      </c>
      <c r="G44" s="20"/>
      <c r="H44" s="20"/>
      <c r="I44" s="20"/>
      <c r="J44" s="20"/>
      <c r="K44" s="20"/>
      <c r="L44" s="20"/>
      <c r="M44" s="20"/>
      <c r="N44" s="20"/>
      <c r="O44" s="20"/>
      <c r="P44" s="20" t="s">
        <v>39</v>
      </c>
      <c r="Q44" s="20"/>
      <c r="R44" s="20"/>
      <c r="S44" s="20"/>
      <c r="T44" s="20"/>
      <c r="U44" s="20"/>
      <c r="V44" s="20"/>
      <c r="W44" s="20"/>
      <c r="X44" s="20"/>
      <c r="AB44" s="45">
        <f t="shared" si="0"/>
        <v>1</v>
      </c>
      <c r="AC44" s="45">
        <f t="shared" si="1"/>
        <v>0</v>
      </c>
    </row>
    <row r="45" spans="1:29" ht="31.5" x14ac:dyDescent="0.25">
      <c r="A45" s="18" t="s">
        <v>36</v>
      </c>
      <c r="B45" s="18" t="s">
        <v>36</v>
      </c>
      <c r="C45" s="19" t="s">
        <v>125</v>
      </c>
      <c r="D45" s="19" t="s">
        <v>126</v>
      </c>
      <c r="E45" s="19"/>
      <c r="F45" s="17" t="s">
        <v>124</v>
      </c>
      <c r="G45" s="20"/>
      <c r="H45" s="20"/>
      <c r="I45" s="20"/>
      <c r="J45" s="20"/>
      <c r="K45" s="20"/>
      <c r="L45" s="20"/>
      <c r="M45" s="20"/>
      <c r="N45" s="20"/>
      <c r="O45" s="20"/>
      <c r="P45" s="20" t="s">
        <v>39</v>
      </c>
      <c r="Q45" s="20"/>
      <c r="R45" s="20"/>
      <c r="S45" s="20"/>
      <c r="T45" s="20"/>
      <c r="U45" s="20"/>
      <c r="V45" s="20"/>
      <c r="W45" s="20"/>
      <c r="X45" s="20"/>
      <c r="AB45" s="45">
        <f t="shared" si="0"/>
        <v>1</v>
      </c>
      <c r="AC45" s="45">
        <f t="shared" si="1"/>
        <v>0</v>
      </c>
    </row>
    <row r="46" spans="1:29" ht="31.5" x14ac:dyDescent="0.25">
      <c r="A46" s="18" t="s">
        <v>36</v>
      </c>
      <c r="B46" s="18" t="s">
        <v>36</v>
      </c>
      <c r="C46" s="19" t="s">
        <v>127</v>
      </c>
      <c r="D46" s="19" t="s">
        <v>128</v>
      </c>
      <c r="E46" s="19" t="s">
        <v>2098</v>
      </c>
      <c r="F46" s="17" t="s">
        <v>43</v>
      </c>
      <c r="G46" s="20"/>
      <c r="H46" s="20"/>
      <c r="I46" s="20"/>
      <c r="J46" s="20"/>
      <c r="K46" s="20"/>
      <c r="L46" s="20"/>
      <c r="M46" s="20" t="s">
        <v>39</v>
      </c>
      <c r="N46" s="20"/>
      <c r="O46" s="20"/>
      <c r="P46" s="20" t="s">
        <v>39</v>
      </c>
      <c r="Q46" s="20" t="s">
        <v>39</v>
      </c>
      <c r="R46" s="20"/>
      <c r="S46" s="20"/>
      <c r="T46" s="20"/>
      <c r="U46" s="20"/>
      <c r="V46" s="20"/>
      <c r="W46" s="20"/>
      <c r="X46" s="20"/>
      <c r="AB46" s="45">
        <f t="shared" si="0"/>
        <v>3</v>
      </c>
      <c r="AC46" s="45">
        <f t="shared" si="1"/>
        <v>1</v>
      </c>
    </row>
    <row r="47" spans="1:29" ht="31.5" x14ac:dyDescent="0.25">
      <c r="A47" s="18" t="s">
        <v>36</v>
      </c>
      <c r="B47" s="18" t="s">
        <v>36</v>
      </c>
      <c r="C47" s="19" t="s">
        <v>129</v>
      </c>
      <c r="D47" s="19" t="s">
        <v>130</v>
      </c>
      <c r="E47" s="19"/>
      <c r="F47" s="17" t="s">
        <v>131</v>
      </c>
      <c r="G47" s="20"/>
      <c r="H47" s="20"/>
      <c r="I47" s="20"/>
      <c r="J47" s="20"/>
      <c r="K47" s="20"/>
      <c r="L47" s="20"/>
      <c r="M47" s="20"/>
      <c r="N47" s="20"/>
      <c r="O47" s="20"/>
      <c r="P47" s="20" t="s">
        <v>39</v>
      </c>
      <c r="Q47" s="20"/>
      <c r="R47" s="20"/>
      <c r="S47" s="20"/>
      <c r="T47" s="20"/>
      <c r="U47" s="20"/>
      <c r="V47" s="20"/>
      <c r="W47" s="20"/>
      <c r="X47" s="20"/>
      <c r="AB47" s="45">
        <f t="shared" si="0"/>
        <v>1</v>
      </c>
      <c r="AC47" s="45">
        <f t="shared" si="1"/>
        <v>0</v>
      </c>
    </row>
    <row r="48" spans="1:29" ht="31.5" x14ac:dyDescent="0.25">
      <c r="A48" s="18" t="s">
        <v>36</v>
      </c>
      <c r="B48" s="18" t="s">
        <v>36</v>
      </c>
      <c r="C48" s="19" t="s">
        <v>132</v>
      </c>
      <c r="D48" s="19" t="s">
        <v>133</v>
      </c>
      <c r="E48" s="19" t="s">
        <v>2097</v>
      </c>
      <c r="F48" s="17" t="s">
        <v>119</v>
      </c>
      <c r="G48" s="20"/>
      <c r="H48" s="20"/>
      <c r="I48" s="20"/>
      <c r="J48" s="20"/>
      <c r="K48" s="20"/>
      <c r="L48" s="20"/>
      <c r="M48" s="20"/>
      <c r="N48" s="20"/>
      <c r="O48" s="20"/>
      <c r="P48" s="20" t="s">
        <v>39</v>
      </c>
      <c r="Q48" s="20"/>
      <c r="R48" s="20" t="s">
        <v>39</v>
      </c>
      <c r="S48" s="20"/>
      <c r="T48" s="20"/>
      <c r="U48" s="20"/>
      <c r="V48" s="20"/>
      <c r="W48" s="20"/>
      <c r="X48" s="20"/>
      <c r="AB48" s="45">
        <f t="shared" si="0"/>
        <v>2</v>
      </c>
      <c r="AC48" s="45">
        <f t="shared" si="1"/>
        <v>1</v>
      </c>
    </row>
    <row r="49" spans="1:29" ht="31.5" x14ac:dyDescent="0.25">
      <c r="A49" s="18" t="s">
        <v>36</v>
      </c>
      <c r="B49" s="18" t="s">
        <v>36</v>
      </c>
      <c r="C49" s="19" t="s">
        <v>134</v>
      </c>
      <c r="D49" s="19" t="s">
        <v>135</v>
      </c>
      <c r="E49" s="19" t="s">
        <v>2097</v>
      </c>
      <c r="F49" s="17" t="s">
        <v>136</v>
      </c>
      <c r="G49" s="20"/>
      <c r="H49" s="20"/>
      <c r="I49" s="20"/>
      <c r="J49" s="20"/>
      <c r="K49" s="20"/>
      <c r="L49" s="20"/>
      <c r="M49" s="20"/>
      <c r="N49" s="20"/>
      <c r="O49" s="20"/>
      <c r="P49" s="20" t="s">
        <v>39</v>
      </c>
      <c r="Q49" s="20"/>
      <c r="R49" s="20"/>
      <c r="S49" s="20"/>
      <c r="T49" s="20"/>
      <c r="U49" s="20"/>
      <c r="V49" s="20"/>
      <c r="W49" s="20"/>
      <c r="X49" s="20"/>
      <c r="AB49" s="45">
        <f t="shared" si="0"/>
        <v>1</v>
      </c>
      <c r="AC49" s="45">
        <f t="shared" si="1"/>
        <v>0</v>
      </c>
    </row>
    <row r="50" spans="1:29" ht="31.5" x14ac:dyDescent="0.25">
      <c r="A50" s="18" t="s">
        <v>36</v>
      </c>
      <c r="B50" s="18" t="s">
        <v>36</v>
      </c>
      <c r="C50" s="19" t="s">
        <v>137</v>
      </c>
      <c r="D50" s="19" t="s">
        <v>138</v>
      </c>
      <c r="E50" s="19"/>
      <c r="F50" s="17" t="s">
        <v>91</v>
      </c>
      <c r="G50" s="20"/>
      <c r="H50" s="20"/>
      <c r="I50" s="20"/>
      <c r="J50" s="20"/>
      <c r="K50" s="20"/>
      <c r="L50" s="20"/>
      <c r="M50" s="20" t="s">
        <v>39</v>
      </c>
      <c r="N50" s="20"/>
      <c r="O50" s="20"/>
      <c r="P50" s="20" t="s">
        <v>39</v>
      </c>
      <c r="Q50" s="20"/>
      <c r="R50" s="20"/>
      <c r="S50" s="20"/>
      <c r="T50" s="20"/>
      <c r="U50" s="20"/>
      <c r="V50" s="20"/>
      <c r="W50" s="20"/>
      <c r="X50" s="20"/>
      <c r="AB50" s="45">
        <f t="shared" si="0"/>
        <v>2</v>
      </c>
      <c r="AC50" s="45">
        <f t="shared" si="1"/>
        <v>1</v>
      </c>
    </row>
    <row r="51" spans="1:29" ht="31.5" x14ac:dyDescent="0.25">
      <c r="A51" s="18" t="s">
        <v>36</v>
      </c>
      <c r="B51" s="18" t="s">
        <v>36</v>
      </c>
      <c r="C51" s="19" t="s">
        <v>139</v>
      </c>
      <c r="D51" s="19" t="s">
        <v>140</v>
      </c>
      <c r="E51" s="19"/>
      <c r="F51" s="17" t="s">
        <v>141</v>
      </c>
      <c r="G51" s="20"/>
      <c r="H51" s="20"/>
      <c r="I51" s="20"/>
      <c r="J51" s="20"/>
      <c r="K51" s="20"/>
      <c r="L51" s="20"/>
      <c r="M51" s="20"/>
      <c r="N51" s="20"/>
      <c r="O51" s="20"/>
      <c r="P51" s="20" t="s">
        <v>39</v>
      </c>
      <c r="Q51" s="20"/>
      <c r="R51" s="20"/>
      <c r="S51" s="20"/>
      <c r="T51" s="20"/>
      <c r="U51" s="20"/>
      <c r="V51" s="20"/>
      <c r="W51" s="20"/>
      <c r="X51" s="20"/>
      <c r="AB51" s="45">
        <f t="shared" si="0"/>
        <v>1</v>
      </c>
      <c r="AC51" s="45">
        <f t="shared" si="1"/>
        <v>0</v>
      </c>
    </row>
    <row r="52" spans="1:29" ht="31.5" x14ac:dyDescent="0.25">
      <c r="A52" s="18" t="s">
        <v>36</v>
      </c>
      <c r="B52" s="18" t="s">
        <v>36</v>
      </c>
      <c r="C52" s="19" t="s">
        <v>142</v>
      </c>
      <c r="D52" s="19" t="s">
        <v>143</v>
      </c>
      <c r="E52" s="19"/>
      <c r="F52" s="17" t="s">
        <v>144</v>
      </c>
      <c r="G52" s="20"/>
      <c r="H52" s="20"/>
      <c r="I52" s="20"/>
      <c r="J52" s="20"/>
      <c r="K52" s="20"/>
      <c r="L52" s="20"/>
      <c r="M52" s="20" t="s">
        <v>39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AB52" s="45">
        <f t="shared" si="0"/>
        <v>1</v>
      </c>
      <c r="AC52" s="45">
        <f t="shared" si="1"/>
        <v>0</v>
      </c>
    </row>
    <row r="53" spans="1:29" ht="31.5" x14ac:dyDescent="0.25">
      <c r="A53" s="18" t="s">
        <v>36</v>
      </c>
      <c r="B53" s="18" t="s">
        <v>36</v>
      </c>
      <c r="C53" s="19" t="s">
        <v>145</v>
      </c>
      <c r="D53" s="19" t="s">
        <v>146</v>
      </c>
      <c r="E53" s="19"/>
      <c r="F53" s="17" t="s">
        <v>147</v>
      </c>
      <c r="G53" s="20"/>
      <c r="H53" s="20"/>
      <c r="I53" s="20"/>
      <c r="J53" s="20"/>
      <c r="K53" s="20"/>
      <c r="L53" s="20"/>
      <c r="M53" s="20" t="s">
        <v>39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AB53" s="45">
        <f t="shared" si="0"/>
        <v>1</v>
      </c>
      <c r="AC53" s="45">
        <f t="shared" si="1"/>
        <v>0</v>
      </c>
    </row>
    <row r="54" spans="1:29" ht="31.5" x14ac:dyDescent="0.25">
      <c r="A54" s="18" t="s">
        <v>36</v>
      </c>
      <c r="B54" s="18" t="s">
        <v>36</v>
      </c>
      <c r="C54" s="19" t="s">
        <v>148</v>
      </c>
      <c r="D54" s="19" t="s">
        <v>149</v>
      </c>
      <c r="E54" s="19"/>
      <c r="F54" s="17" t="s">
        <v>150</v>
      </c>
      <c r="G54" s="20"/>
      <c r="H54" s="20"/>
      <c r="I54" s="20"/>
      <c r="J54" s="20"/>
      <c r="K54" s="20"/>
      <c r="L54" s="20"/>
      <c r="M54" s="20" t="s">
        <v>39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AB54" s="45">
        <f t="shared" si="0"/>
        <v>1</v>
      </c>
      <c r="AC54" s="45">
        <f t="shared" si="1"/>
        <v>0</v>
      </c>
    </row>
    <row r="55" spans="1:29" ht="31.5" x14ac:dyDescent="0.25">
      <c r="A55" s="18" t="s">
        <v>36</v>
      </c>
      <c r="B55" s="18" t="s">
        <v>36</v>
      </c>
      <c r="C55" s="19" t="s">
        <v>151</v>
      </c>
      <c r="D55" s="19" t="s">
        <v>152</v>
      </c>
      <c r="E55" s="19"/>
      <c r="F55" s="17" t="s">
        <v>141</v>
      </c>
      <c r="G55" s="20"/>
      <c r="H55" s="20"/>
      <c r="I55" s="20"/>
      <c r="J55" s="20"/>
      <c r="K55" s="20"/>
      <c r="L55" s="20"/>
      <c r="M55" s="20" t="s">
        <v>39</v>
      </c>
      <c r="N55" s="20"/>
      <c r="O55" s="20"/>
      <c r="P55" s="20" t="s">
        <v>39</v>
      </c>
      <c r="Q55" s="20"/>
      <c r="R55" s="20"/>
      <c r="S55" s="20"/>
      <c r="T55" s="20"/>
      <c r="U55" s="20"/>
      <c r="V55" s="20"/>
      <c r="W55" s="20"/>
      <c r="X55" s="20"/>
      <c r="AB55" s="45">
        <f t="shared" si="0"/>
        <v>2</v>
      </c>
      <c r="AC55" s="45">
        <f t="shared" si="1"/>
        <v>1</v>
      </c>
    </row>
    <row r="56" spans="1:29" ht="47.25" x14ac:dyDescent="0.25">
      <c r="A56" s="18" t="s">
        <v>36</v>
      </c>
      <c r="B56" s="18" t="s">
        <v>36</v>
      </c>
      <c r="C56" s="19" t="s">
        <v>151</v>
      </c>
      <c r="D56" s="19" t="s">
        <v>153</v>
      </c>
      <c r="E56" s="19"/>
      <c r="F56" s="19" t="s">
        <v>2229</v>
      </c>
      <c r="G56" s="20"/>
      <c r="H56" s="20"/>
      <c r="I56" s="20"/>
      <c r="J56" s="20"/>
      <c r="K56" s="20"/>
      <c r="L56" s="20"/>
      <c r="M56" s="20"/>
      <c r="N56" s="20"/>
      <c r="O56" s="20"/>
      <c r="P56" s="20" t="s">
        <v>39</v>
      </c>
      <c r="Q56" s="20"/>
      <c r="R56" s="20"/>
      <c r="S56" s="20"/>
      <c r="T56" s="20"/>
      <c r="U56" s="20"/>
      <c r="V56" s="20"/>
      <c r="W56" s="20"/>
      <c r="X56" s="20"/>
      <c r="AB56" s="45">
        <f t="shared" si="0"/>
        <v>1</v>
      </c>
      <c r="AC56" s="45">
        <f t="shared" si="1"/>
        <v>0</v>
      </c>
    </row>
    <row r="57" spans="1:29" ht="31.5" x14ac:dyDescent="0.25">
      <c r="A57" s="18" t="s">
        <v>36</v>
      </c>
      <c r="B57" s="18" t="s">
        <v>36</v>
      </c>
      <c r="C57" s="19" t="s">
        <v>154</v>
      </c>
      <c r="D57" s="19" t="s">
        <v>155</v>
      </c>
      <c r="E57" s="19" t="s">
        <v>2098</v>
      </c>
      <c r="F57" s="17" t="s">
        <v>156</v>
      </c>
      <c r="G57" s="20"/>
      <c r="H57" s="20"/>
      <c r="I57" s="20"/>
      <c r="J57" s="20"/>
      <c r="K57" s="20"/>
      <c r="L57" s="20"/>
      <c r="M57" s="20"/>
      <c r="N57" s="20"/>
      <c r="O57" s="20"/>
      <c r="P57" s="20" t="s">
        <v>39</v>
      </c>
      <c r="Q57" s="20"/>
      <c r="R57" s="20"/>
      <c r="S57" s="20"/>
      <c r="T57" s="20"/>
      <c r="U57" s="20"/>
      <c r="V57" s="20"/>
      <c r="W57" s="20"/>
      <c r="X57" s="20"/>
      <c r="AB57" s="45">
        <f t="shared" si="0"/>
        <v>1</v>
      </c>
      <c r="AC57" s="45">
        <f t="shared" si="1"/>
        <v>0</v>
      </c>
    </row>
    <row r="58" spans="1:29" ht="31.5" x14ac:dyDescent="0.25">
      <c r="A58" s="18" t="s">
        <v>36</v>
      </c>
      <c r="B58" s="18" t="s">
        <v>36</v>
      </c>
      <c r="C58" s="19" t="s">
        <v>2240</v>
      </c>
      <c r="D58" s="19" t="s">
        <v>745</v>
      </c>
      <c r="E58" s="19"/>
      <c r="F58" s="17" t="s">
        <v>131</v>
      </c>
      <c r="G58" s="20"/>
      <c r="H58" s="20"/>
      <c r="I58" s="20"/>
      <c r="J58" s="20"/>
      <c r="K58" s="20"/>
      <c r="L58" s="20"/>
      <c r="M58" s="20"/>
      <c r="N58" s="20"/>
      <c r="O58" s="20"/>
      <c r="P58" s="20" t="s">
        <v>39</v>
      </c>
      <c r="Q58" s="20"/>
      <c r="R58" s="20"/>
      <c r="S58" s="20"/>
      <c r="T58" s="20"/>
      <c r="U58" s="20"/>
      <c r="V58" s="20"/>
      <c r="W58" s="20"/>
      <c r="X58" s="20"/>
      <c r="AB58" s="45">
        <f t="shared" si="0"/>
        <v>1</v>
      </c>
      <c r="AC58" s="45">
        <f t="shared" si="1"/>
        <v>0</v>
      </c>
    </row>
    <row r="59" spans="1:29" ht="31.5" x14ac:dyDescent="0.25">
      <c r="A59" s="18" t="s">
        <v>36</v>
      </c>
      <c r="B59" s="18" t="s">
        <v>36</v>
      </c>
      <c r="C59" s="19" t="s">
        <v>157</v>
      </c>
      <c r="D59" s="19" t="s">
        <v>111</v>
      </c>
      <c r="E59" s="19" t="s">
        <v>2097</v>
      </c>
      <c r="F59" s="17" t="s">
        <v>43</v>
      </c>
      <c r="G59" s="20"/>
      <c r="H59" s="20"/>
      <c r="I59" s="20"/>
      <c r="J59" s="20"/>
      <c r="K59" s="20"/>
      <c r="L59" s="20"/>
      <c r="M59" s="20" t="s">
        <v>39</v>
      </c>
      <c r="N59" s="20"/>
      <c r="O59" s="20"/>
      <c r="P59" s="20" t="s">
        <v>39</v>
      </c>
      <c r="Q59" s="20"/>
      <c r="R59" s="20" t="s">
        <v>39</v>
      </c>
      <c r="S59" s="20"/>
      <c r="T59" s="20"/>
      <c r="U59" s="20"/>
      <c r="V59" s="20"/>
      <c r="W59" s="20"/>
      <c r="X59" s="20"/>
      <c r="AB59" s="45">
        <f t="shared" si="0"/>
        <v>3</v>
      </c>
      <c r="AC59" s="45">
        <f t="shared" si="1"/>
        <v>1</v>
      </c>
    </row>
    <row r="60" spans="1:29" ht="31.5" x14ac:dyDescent="0.25">
      <c r="A60" s="18" t="s">
        <v>36</v>
      </c>
      <c r="B60" s="18" t="s">
        <v>36</v>
      </c>
      <c r="C60" s="19" t="s">
        <v>158</v>
      </c>
      <c r="D60" s="19" t="s">
        <v>159</v>
      </c>
      <c r="E60" s="19" t="s">
        <v>2097</v>
      </c>
      <c r="F60" s="17" t="s">
        <v>43</v>
      </c>
      <c r="G60" s="20"/>
      <c r="H60" s="20"/>
      <c r="I60" s="20"/>
      <c r="J60" s="20"/>
      <c r="K60" s="20"/>
      <c r="L60" s="20"/>
      <c r="M60" s="20"/>
      <c r="N60" s="20"/>
      <c r="O60" s="20"/>
      <c r="P60" s="20" t="s">
        <v>39</v>
      </c>
      <c r="Q60" s="20"/>
      <c r="R60" s="20" t="s">
        <v>39</v>
      </c>
      <c r="S60" s="20"/>
      <c r="T60" s="20"/>
      <c r="U60" s="20"/>
      <c r="V60" s="20"/>
      <c r="W60" s="20"/>
      <c r="X60" s="20"/>
      <c r="AB60" s="45">
        <f t="shared" si="0"/>
        <v>2</v>
      </c>
      <c r="AC60" s="45">
        <f t="shared" si="1"/>
        <v>1</v>
      </c>
    </row>
    <row r="61" spans="1:29" ht="31.5" x14ac:dyDescent="0.25">
      <c r="A61" s="18" t="s">
        <v>36</v>
      </c>
      <c r="B61" s="18" t="s">
        <v>36</v>
      </c>
      <c r="C61" s="19" t="s">
        <v>160</v>
      </c>
      <c r="D61" s="19" t="s">
        <v>161</v>
      </c>
      <c r="E61" s="19" t="s">
        <v>2097</v>
      </c>
      <c r="F61" s="17" t="s">
        <v>43</v>
      </c>
      <c r="G61" s="20"/>
      <c r="H61" s="20"/>
      <c r="I61" s="20"/>
      <c r="J61" s="20"/>
      <c r="K61" s="20"/>
      <c r="L61" s="20"/>
      <c r="M61" s="20" t="s">
        <v>39</v>
      </c>
      <c r="N61" s="20"/>
      <c r="O61" s="20"/>
      <c r="P61" s="20" t="s">
        <v>39</v>
      </c>
      <c r="Q61" s="20" t="s">
        <v>39</v>
      </c>
      <c r="R61" s="20" t="s">
        <v>39</v>
      </c>
      <c r="S61" s="20"/>
      <c r="T61" s="20"/>
      <c r="U61" s="20"/>
      <c r="V61" s="20"/>
      <c r="W61" s="20"/>
      <c r="X61" s="20"/>
      <c r="AB61" s="45">
        <f t="shared" si="0"/>
        <v>4</v>
      </c>
      <c r="AC61" s="45">
        <f t="shared" si="1"/>
        <v>1</v>
      </c>
    </row>
    <row r="62" spans="1:29" ht="47.25" x14ac:dyDescent="0.25">
      <c r="A62" s="18" t="s">
        <v>36</v>
      </c>
      <c r="B62" s="18" t="s">
        <v>36</v>
      </c>
      <c r="C62" s="19" t="s">
        <v>162</v>
      </c>
      <c r="D62" s="19" t="s">
        <v>163</v>
      </c>
      <c r="E62" s="19"/>
      <c r="F62" s="17" t="s">
        <v>2279</v>
      </c>
      <c r="G62" s="20"/>
      <c r="H62" s="20"/>
      <c r="I62" s="20"/>
      <c r="J62" s="20"/>
      <c r="K62" s="20"/>
      <c r="L62" s="20"/>
      <c r="M62" s="20"/>
      <c r="N62" s="20"/>
      <c r="O62" s="20"/>
      <c r="P62" s="20" t="s">
        <v>39</v>
      </c>
      <c r="Q62" s="20"/>
      <c r="R62" s="20"/>
      <c r="S62" s="20"/>
      <c r="T62" s="20"/>
      <c r="U62" s="20"/>
      <c r="V62" s="20"/>
      <c r="W62" s="20"/>
      <c r="X62" s="20"/>
      <c r="AB62" s="45">
        <f t="shared" si="0"/>
        <v>1</v>
      </c>
      <c r="AC62" s="45">
        <f t="shared" si="1"/>
        <v>0</v>
      </c>
    </row>
    <row r="63" spans="1:29" ht="15.75" x14ac:dyDescent="0.25">
      <c r="A63" s="18" t="s">
        <v>36</v>
      </c>
      <c r="B63" s="18" t="s">
        <v>36</v>
      </c>
      <c r="C63" s="19" t="s">
        <v>164</v>
      </c>
      <c r="D63" s="19" t="s">
        <v>165</v>
      </c>
      <c r="E63" s="19" t="s">
        <v>2097</v>
      </c>
      <c r="F63" s="17" t="s">
        <v>43</v>
      </c>
      <c r="G63" s="20"/>
      <c r="H63" s="20"/>
      <c r="I63" s="20"/>
      <c r="J63" s="20"/>
      <c r="K63" s="20"/>
      <c r="L63" s="20"/>
      <c r="M63" s="20"/>
      <c r="N63" s="20"/>
      <c r="O63" s="20"/>
      <c r="P63" s="20" t="s">
        <v>39</v>
      </c>
      <c r="Q63" s="20"/>
      <c r="R63" s="20" t="s">
        <v>39</v>
      </c>
      <c r="S63" s="20"/>
      <c r="T63" s="20"/>
      <c r="U63" s="20"/>
      <c r="V63" s="20"/>
      <c r="W63" s="20"/>
      <c r="X63" s="20"/>
      <c r="AB63" s="45">
        <f t="shared" si="0"/>
        <v>2</v>
      </c>
      <c r="AC63" s="45">
        <f t="shared" si="1"/>
        <v>1</v>
      </c>
    </row>
    <row r="64" spans="1:29" ht="31.5" x14ac:dyDescent="0.25">
      <c r="A64" s="18" t="s">
        <v>36</v>
      </c>
      <c r="B64" s="18" t="s">
        <v>36</v>
      </c>
      <c r="C64" s="19" t="s">
        <v>166</v>
      </c>
      <c r="D64" s="19" t="s">
        <v>167</v>
      </c>
      <c r="E64" s="19"/>
      <c r="F64" s="17" t="s">
        <v>2235</v>
      </c>
      <c r="G64" s="20"/>
      <c r="H64" s="20"/>
      <c r="I64" s="20"/>
      <c r="J64" s="20"/>
      <c r="K64" s="20"/>
      <c r="L64" s="20"/>
      <c r="M64" s="20" t="s">
        <v>39</v>
      </c>
      <c r="N64" s="20"/>
      <c r="O64" s="20"/>
      <c r="P64" s="20" t="s">
        <v>39</v>
      </c>
      <c r="Q64" s="20"/>
      <c r="R64" s="20"/>
      <c r="S64" s="20"/>
      <c r="T64" s="20"/>
      <c r="U64" s="20"/>
      <c r="V64" s="20"/>
      <c r="W64" s="20"/>
      <c r="X64" s="20"/>
      <c r="AB64" s="45">
        <f t="shared" si="0"/>
        <v>2</v>
      </c>
      <c r="AC64" s="45">
        <f t="shared" si="1"/>
        <v>1</v>
      </c>
    </row>
    <row r="65" spans="1:29" ht="31.5" x14ac:dyDescent="0.25">
      <c r="A65" s="18" t="s">
        <v>36</v>
      </c>
      <c r="B65" s="18" t="s">
        <v>36</v>
      </c>
      <c r="C65" s="19" t="s">
        <v>169</v>
      </c>
      <c r="D65" s="19" t="s">
        <v>167</v>
      </c>
      <c r="E65" s="19"/>
      <c r="F65" s="17" t="s">
        <v>168</v>
      </c>
      <c r="G65" s="20"/>
      <c r="H65" s="20"/>
      <c r="I65" s="20"/>
      <c r="J65" s="20"/>
      <c r="K65" s="20"/>
      <c r="L65" s="20"/>
      <c r="M65" s="20"/>
      <c r="N65" s="20"/>
      <c r="O65" s="20"/>
      <c r="P65" s="20" t="s">
        <v>39</v>
      </c>
      <c r="Q65" s="20"/>
      <c r="R65" s="20"/>
      <c r="S65" s="20"/>
      <c r="T65" s="20"/>
      <c r="U65" s="20"/>
      <c r="V65" s="20"/>
      <c r="W65" s="20"/>
      <c r="X65" s="20"/>
      <c r="AB65" s="45">
        <f t="shared" si="0"/>
        <v>1</v>
      </c>
      <c r="AC65" s="45">
        <f t="shared" si="1"/>
        <v>0</v>
      </c>
    </row>
    <row r="66" spans="1:29" ht="31.5" x14ac:dyDescent="0.25">
      <c r="A66" s="18" t="s">
        <v>36</v>
      </c>
      <c r="B66" s="18" t="s">
        <v>36</v>
      </c>
      <c r="C66" s="19" t="s">
        <v>170</v>
      </c>
      <c r="D66" s="19" t="s">
        <v>167</v>
      </c>
      <c r="E66" s="19"/>
      <c r="F66" s="17" t="s">
        <v>168</v>
      </c>
      <c r="G66" s="20"/>
      <c r="H66" s="20"/>
      <c r="I66" s="20"/>
      <c r="J66" s="20"/>
      <c r="K66" s="20"/>
      <c r="L66" s="20"/>
      <c r="M66" s="20"/>
      <c r="N66" s="20"/>
      <c r="O66" s="20"/>
      <c r="P66" s="20" t="s">
        <v>39</v>
      </c>
      <c r="Q66" s="20"/>
      <c r="R66" s="20"/>
      <c r="S66" s="20"/>
      <c r="T66" s="20"/>
      <c r="U66" s="20"/>
      <c r="V66" s="20"/>
      <c r="W66" s="20"/>
      <c r="X66" s="20"/>
      <c r="AB66" s="45">
        <f t="shared" si="0"/>
        <v>1</v>
      </c>
      <c r="AC66" s="45">
        <f t="shared" si="1"/>
        <v>0</v>
      </c>
    </row>
    <row r="67" spans="1:29" ht="31.5" x14ac:dyDescent="0.25">
      <c r="A67" s="18" t="s">
        <v>36</v>
      </c>
      <c r="B67" s="18" t="s">
        <v>36</v>
      </c>
      <c r="C67" s="19" t="s">
        <v>171</v>
      </c>
      <c r="D67" s="19" t="s">
        <v>167</v>
      </c>
      <c r="E67" s="19"/>
      <c r="F67" s="17" t="s">
        <v>168</v>
      </c>
      <c r="G67" s="20"/>
      <c r="H67" s="20"/>
      <c r="I67" s="20"/>
      <c r="J67" s="20"/>
      <c r="K67" s="20"/>
      <c r="L67" s="20"/>
      <c r="M67" s="20"/>
      <c r="N67" s="20"/>
      <c r="O67" s="20"/>
      <c r="P67" s="20" t="s">
        <v>39</v>
      </c>
      <c r="Q67" s="20"/>
      <c r="R67" s="20"/>
      <c r="S67" s="20"/>
      <c r="T67" s="20"/>
      <c r="U67" s="20"/>
      <c r="V67" s="20"/>
      <c r="W67" s="20"/>
      <c r="X67" s="20"/>
      <c r="AB67" s="45">
        <f t="shared" si="0"/>
        <v>1</v>
      </c>
      <c r="AC67" s="45">
        <f t="shared" si="1"/>
        <v>0</v>
      </c>
    </row>
    <row r="68" spans="1:29" ht="31.5" x14ac:dyDescent="0.25">
      <c r="A68" s="18" t="s">
        <v>36</v>
      </c>
      <c r="B68" s="18" t="s">
        <v>36</v>
      </c>
      <c r="C68" s="19" t="s">
        <v>172</v>
      </c>
      <c r="D68" s="19" t="s">
        <v>173</v>
      </c>
      <c r="E68" s="19" t="s">
        <v>2097</v>
      </c>
      <c r="F68" s="17" t="s">
        <v>43</v>
      </c>
      <c r="G68" s="20"/>
      <c r="H68" s="20"/>
      <c r="I68" s="20"/>
      <c r="J68" s="20"/>
      <c r="K68" s="20"/>
      <c r="L68" s="20"/>
      <c r="M68" s="20"/>
      <c r="N68" s="20"/>
      <c r="O68" s="20"/>
      <c r="P68" s="20" t="s">
        <v>39</v>
      </c>
      <c r="Q68" s="20"/>
      <c r="R68" s="20" t="s">
        <v>39</v>
      </c>
      <c r="S68" s="20"/>
      <c r="T68" s="20"/>
      <c r="U68" s="20"/>
      <c r="V68" s="20"/>
      <c r="W68" s="20"/>
      <c r="X68" s="20"/>
      <c r="AB68" s="45">
        <f t="shared" si="0"/>
        <v>2</v>
      </c>
      <c r="AC68" s="45">
        <f t="shared" si="1"/>
        <v>1</v>
      </c>
    </row>
    <row r="69" spans="1:29" ht="31.5" x14ac:dyDescent="0.25">
      <c r="A69" s="18" t="s">
        <v>36</v>
      </c>
      <c r="B69" s="18" t="s">
        <v>36</v>
      </c>
      <c r="C69" s="19" t="s">
        <v>174</v>
      </c>
      <c r="D69" s="19" t="s">
        <v>175</v>
      </c>
      <c r="E69" s="19" t="s">
        <v>2097</v>
      </c>
      <c r="F69" s="17" t="s">
        <v>176</v>
      </c>
      <c r="G69" s="20"/>
      <c r="H69" s="20"/>
      <c r="I69" s="20"/>
      <c r="J69" s="20"/>
      <c r="K69" s="20"/>
      <c r="L69" s="20"/>
      <c r="M69" s="20"/>
      <c r="N69" s="20"/>
      <c r="O69" s="20"/>
      <c r="P69" s="20" t="s">
        <v>39</v>
      </c>
      <c r="Q69" s="20"/>
      <c r="R69" s="20"/>
      <c r="S69" s="20"/>
      <c r="T69" s="20"/>
      <c r="U69" s="20"/>
      <c r="V69" s="20"/>
      <c r="W69" s="20"/>
      <c r="X69" s="20"/>
      <c r="AB69" s="45">
        <f t="shared" si="0"/>
        <v>1</v>
      </c>
      <c r="AC69" s="45">
        <f t="shared" si="1"/>
        <v>0</v>
      </c>
    </row>
    <row r="70" spans="1:29" ht="31.5" x14ac:dyDescent="0.25">
      <c r="A70" s="18" t="s">
        <v>36</v>
      </c>
      <c r="B70" s="18" t="s">
        <v>36</v>
      </c>
      <c r="C70" s="19" t="s">
        <v>177</v>
      </c>
      <c r="D70" s="19" t="s">
        <v>178</v>
      </c>
      <c r="E70" s="19" t="s">
        <v>2097</v>
      </c>
      <c r="F70" s="17" t="s">
        <v>156</v>
      </c>
      <c r="G70" s="20"/>
      <c r="H70" s="20"/>
      <c r="I70" s="20"/>
      <c r="J70" s="20"/>
      <c r="K70" s="20"/>
      <c r="L70" s="20"/>
      <c r="M70" s="20"/>
      <c r="N70" s="20"/>
      <c r="O70" s="20"/>
      <c r="P70" s="20" t="s">
        <v>39</v>
      </c>
      <c r="Q70" s="20"/>
      <c r="R70" s="20"/>
      <c r="S70" s="20"/>
      <c r="T70" s="20"/>
      <c r="U70" s="20"/>
      <c r="V70" s="20"/>
      <c r="W70" s="20"/>
      <c r="X70" s="20"/>
      <c r="AB70" s="45">
        <f t="shared" si="0"/>
        <v>1</v>
      </c>
      <c r="AC70" s="45">
        <f t="shared" si="1"/>
        <v>0</v>
      </c>
    </row>
    <row r="71" spans="1:29" ht="31.5" x14ac:dyDescent="0.25">
      <c r="A71" s="18" t="s">
        <v>36</v>
      </c>
      <c r="B71" s="18" t="s">
        <v>36</v>
      </c>
      <c r="C71" s="19" t="s">
        <v>179</v>
      </c>
      <c r="D71" s="19" t="s">
        <v>180</v>
      </c>
      <c r="E71" s="19" t="s">
        <v>2097</v>
      </c>
      <c r="F71" s="17" t="s">
        <v>43</v>
      </c>
      <c r="G71" s="20"/>
      <c r="H71" s="20"/>
      <c r="I71" s="20"/>
      <c r="J71" s="20"/>
      <c r="K71" s="20"/>
      <c r="L71" s="20"/>
      <c r="M71" s="20"/>
      <c r="N71" s="20"/>
      <c r="O71" s="20"/>
      <c r="P71" s="20" t="s">
        <v>39</v>
      </c>
      <c r="Q71" s="20"/>
      <c r="R71" s="20"/>
      <c r="S71" s="20"/>
      <c r="T71" s="20"/>
      <c r="U71" s="20"/>
      <c r="V71" s="20"/>
      <c r="W71" s="20"/>
      <c r="X71" s="20"/>
      <c r="AB71" s="45">
        <f t="shared" si="0"/>
        <v>1</v>
      </c>
      <c r="AC71" s="45">
        <f t="shared" si="1"/>
        <v>0</v>
      </c>
    </row>
    <row r="72" spans="1:29" ht="47.25" x14ac:dyDescent="0.25">
      <c r="A72" s="18" t="s">
        <v>36</v>
      </c>
      <c r="B72" s="18" t="s">
        <v>36</v>
      </c>
      <c r="C72" s="19" t="s">
        <v>181</v>
      </c>
      <c r="D72" s="19" t="s">
        <v>138</v>
      </c>
      <c r="E72" s="19"/>
      <c r="F72" s="17" t="s">
        <v>91</v>
      </c>
      <c r="G72" s="20"/>
      <c r="H72" s="20"/>
      <c r="I72" s="20"/>
      <c r="J72" s="20"/>
      <c r="K72" s="20"/>
      <c r="L72" s="20"/>
      <c r="M72" s="20" t="s">
        <v>39</v>
      </c>
      <c r="N72" s="20"/>
      <c r="O72" s="20"/>
      <c r="P72" s="20" t="s">
        <v>39</v>
      </c>
      <c r="Q72" s="20"/>
      <c r="R72" s="20"/>
      <c r="S72" s="20"/>
      <c r="T72" s="20"/>
      <c r="U72" s="20"/>
      <c r="V72" s="20"/>
      <c r="W72" s="20"/>
      <c r="X72" s="20"/>
      <c r="AB72" s="45">
        <f t="shared" ref="AB72:AB135" si="2">COUNTIF(G72:X72,"x")</f>
        <v>2</v>
      </c>
      <c r="AC72" s="45">
        <f t="shared" ref="AC72:AC135" si="3">COUNTIF(AB72,"&gt;1")</f>
        <v>1</v>
      </c>
    </row>
    <row r="73" spans="1:29" ht="31.5" x14ac:dyDescent="0.25">
      <c r="A73" s="18" t="s">
        <v>36</v>
      </c>
      <c r="B73" s="18" t="s">
        <v>36</v>
      </c>
      <c r="C73" s="19" t="s">
        <v>182</v>
      </c>
      <c r="D73" s="19" t="s">
        <v>183</v>
      </c>
      <c r="E73" s="19" t="s">
        <v>2098</v>
      </c>
      <c r="F73" s="17" t="s">
        <v>184</v>
      </c>
      <c r="G73" s="20"/>
      <c r="H73" s="20"/>
      <c r="I73" s="20"/>
      <c r="J73" s="20"/>
      <c r="K73" s="20"/>
      <c r="L73" s="20"/>
      <c r="M73" s="20"/>
      <c r="N73" s="20" t="s">
        <v>39</v>
      </c>
      <c r="O73" s="20"/>
      <c r="P73" s="20" t="s">
        <v>39</v>
      </c>
      <c r="Q73" s="20"/>
      <c r="R73" s="20"/>
      <c r="S73" s="20"/>
      <c r="T73" s="20"/>
      <c r="U73" s="20"/>
      <c r="V73" s="20"/>
      <c r="W73" s="20"/>
      <c r="X73" s="20"/>
      <c r="AB73" s="45">
        <f t="shared" si="2"/>
        <v>2</v>
      </c>
      <c r="AC73" s="45">
        <f t="shared" si="3"/>
        <v>1</v>
      </c>
    </row>
    <row r="74" spans="1:29" ht="15.75" x14ac:dyDescent="0.25">
      <c r="A74" s="18" t="s">
        <v>36</v>
      </c>
      <c r="B74" s="18" t="s">
        <v>36</v>
      </c>
      <c r="C74" s="19" t="s">
        <v>182</v>
      </c>
      <c r="D74" s="19" t="s">
        <v>185</v>
      </c>
      <c r="E74" s="19" t="s">
        <v>2098</v>
      </c>
      <c r="F74" s="17" t="s">
        <v>186</v>
      </c>
      <c r="G74" s="20"/>
      <c r="H74" s="20"/>
      <c r="I74" s="20"/>
      <c r="J74" s="20"/>
      <c r="K74" s="20"/>
      <c r="L74" s="20"/>
      <c r="M74" s="20" t="s">
        <v>39</v>
      </c>
      <c r="N74" s="20"/>
      <c r="O74" s="20"/>
      <c r="P74" s="20" t="s">
        <v>39</v>
      </c>
      <c r="Q74" s="20"/>
      <c r="R74" s="20"/>
      <c r="S74" s="20"/>
      <c r="T74" s="20"/>
      <c r="U74" s="20"/>
      <c r="V74" s="20"/>
      <c r="W74" s="20"/>
      <c r="X74" s="20"/>
      <c r="AB74" s="45">
        <f t="shared" si="2"/>
        <v>2</v>
      </c>
      <c r="AC74" s="45">
        <f t="shared" si="3"/>
        <v>1</v>
      </c>
    </row>
    <row r="75" spans="1:29" ht="47.25" x14ac:dyDescent="0.25">
      <c r="A75" s="18" t="s">
        <v>36</v>
      </c>
      <c r="B75" s="18" t="s">
        <v>36</v>
      </c>
      <c r="C75" s="19" t="s">
        <v>2122</v>
      </c>
      <c r="D75" s="19" t="s">
        <v>187</v>
      </c>
      <c r="E75" s="19" t="s">
        <v>2097</v>
      </c>
      <c r="F75" s="17" t="s">
        <v>43</v>
      </c>
      <c r="G75" s="20"/>
      <c r="H75" s="20"/>
      <c r="I75" s="20"/>
      <c r="J75" s="20"/>
      <c r="K75" s="20"/>
      <c r="L75" s="20"/>
      <c r="M75" s="20"/>
      <c r="N75" s="20"/>
      <c r="O75" s="20"/>
      <c r="P75" s="20" t="s">
        <v>39</v>
      </c>
      <c r="Q75" s="20"/>
      <c r="R75" s="20"/>
      <c r="S75" s="20"/>
      <c r="T75" s="20"/>
      <c r="U75" s="20"/>
      <c r="V75" s="20"/>
      <c r="W75" s="20"/>
      <c r="X75" s="20"/>
      <c r="AB75" s="45">
        <f t="shared" si="2"/>
        <v>1</v>
      </c>
      <c r="AC75" s="45">
        <f t="shared" si="3"/>
        <v>0</v>
      </c>
    </row>
    <row r="76" spans="1:29" ht="31.5" x14ac:dyDescent="0.25">
      <c r="A76" s="18" t="s">
        <v>36</v>
      </c>
      <c r="B76" s="18" t="s">
        <v>36</v>
      </c>
      <c r="C76" s="19" t="s">
        <v>188</v>
      </c>
      <c r="D76" s="19" t="s">
        <v>187</v>
      </c>
      <c r="E76" s="19" t="s">
        <v>2097</v>
      </c>
      <c r="F76" s="17" t="s">
        <v>2242</v>
      </c>
      <c r="G76" s="20"/>
      <c r="H76" s="20"/>
      <c r="I76" s="20"/>
      <c r="J76" s="20"/>
      <c r="K76" s="20"/>
      <c r="L76" s="20"/>
      <c r="M76" s="20"/>
      <c r="N76" s="20"/>
      <c r="O76" s="20"/>
      <c r="P76" s="20" t="s">
        <v>39</v>
      </c>
      <c r="Q76" s="20"/>
      <c r="R76" s="20" t="s">
        <v>39</v>
      </c>
      <c r="S76" s="20"/>
      <c r="T76" s="20"/>
      <c r="U76" s="20"/>
      <c r="V76" s="20"/>
      <c r="W76" s="20"/>
      <c r="X76" s="20"/>
      <c r="AB76" s="45">
        <f t="shared" si="2"/>
        <v>2</v>
      </c>
      <c r="AC76" s="45">
        <f t="shared" si="3"/>
        <v>1</v>
      </c>
    </row>
    <row r="77" spans="1:29" ht="47.25" x14ac:dyDescent="0.25">
      <c r="A77" s="18" t="s">
        <v>36</v>
      </c>
      <c r="B77" s="18" t="s">
        <v>36</v>
      </c>
      <c r="C77" s="19" t="s">
        <v>189</v>
      </c>
      <c r="D77" s="19" t="s">
        <v>190</v>
      </c>
      <c r="E77" s="19" t="s">
        <v>2097</v>
      </c>
      <c r="F77" s="17" t="s">
        <v>2238</v>
      </c>
      <c r="G77" s="20"/>
      <c r="H77" s="20"/>
      <c r="I77" s="20"/>
      <c r="J77" s="20"/>
      <c r="K77" s="20"/>
      <c r="L77" s="20"/>
      <c r="M77" s="20"/>
      <c r="N77" s="20"/>
      <c r="O77" s="20"/>
      <c r="P77" s="20" t="s">
        <v>39</v>
      </c>
      <c r="Q77" s="20"/>
      <c r="R77" s="20"/>
      <c r="S77" s="20"/>
      <c r="T77" s="20"/>
      <c r="U77" s="20"/>
      <c r="V77" s="20"/>
      <c r="W77" s="20"/>
      <c r="X77" s="20"/>
      <c r="AB77" s="45">
        <f t="shared" si="2"/>
        <v>1</v>
      </c>
      <c r="AC77" s="45">
        <f t="shared" si="3"/>
        <v>0</v>
      </c>
    </row>
    <row r="78" spans="1:29" ht="31.5" x14ac:dyDescent="0.25">
      <c r="A78" s="18" t="s">
        <v>36</v>
      </c>
      <c r="B78" s="18" t="s">
        <v>36</v>
      </c>
      <c r="C78" s="19" t="s">
        <v>191</v>
      </c>
      <c r="D78" s="19" t="s">
        <v>192</v>
      </c>
      <c r="E78" s="19" t="s">
        <v>2097</v>
      </c>
      <c r="F78" s="17" t="s">
        <v>43</v>
      </c>
      <c r="G78" s="20"/>
      <c r="H78" s="20"/>
      <c r="I78" s="20"/>
      <c r="J78" s="20"/>
      <c r="K78" s="20"/>
      <c r="L78" s="20"/>
      <c r="M78" s="20"/>
      <c r="N78" s="20"/>
      <c r="O78" s="20"/>
      <c r="P78" s="20" t="s">
        <v>39</v>
      </c>
      <c r="Q78" s="20"/>
      <c r="R78" s="20" t="s">
        <v>39</v>
      </c>
      <c r="S78" s="20"/>
      <c r="T78" s="20"/>
      <c r="U78" s="20"/>
      <c r="V78" s="20"/>
      <c r="W78" s="20"/>
      <c r="X78" s="20"/>
      <c r="AB78" s="45">
        <f t="shared" si="2"/>
        <v>2</v>
      </c>
      <c r="AC78" s="45">
        <f t="shared" si="3"/>
        <v>1</v>
      </c>
    </row>
    <row r="79" spans="1:29" ht="47.25" x14ac:dyDescent="0.25">
      <c r="A79" s="18" t="s">
        <v>36</v>
      </c>
      <c r="B79" s="18" t="s">
        <v>36</v>
      </c>
      <c r="C79" s="19" t="s">
        <v>193</v>
      </c>
      <c r="D79" s="19" t="s">
        <v>192</v>
      </c>
      <c r="E79" s="19" t="s">
        <v>2097</v>
      </c>
      <c r="F79" s="17" t="s">
        <v>43</v>
      </c>
      <c r="G79" s="20"/>
      <c r="H79" s="20"/>
      <c r="I79" s="20"/>
      <c r="J79" s="20"/>
      <c r="K79" s="20"/>
      <c r="L79" s="20"/>
      <c r="M79" s="20"/>
      <c r="N79" s="20"/>
      <c r="O79" s="20"/>
      <c r="P79" s="20" t="s">
        <v>39</v>
      </c>
      <c r="Q79" s="20"/>
      <c r="R79" s="20" t="s">
        <v>39</v>
      </c>
      <c r="S79" s="20"/>
      <c r="T79" s="20"/>
      <c r="U79" s="20"/>
      <c r="V79" s="20"/>
      <c r="W79" s="20"/>
      <c r="X79" s="20"/>
      <c r="AB79" s="45">
        <f t="shared" si="2"/>
        <v>2</v>
      </c>
      <c r="AC79" s="45">
        <f t="shared" si="3"/>
        <v>1</v>
      </c>
    </row>
    <row r="80" spans="1:29" ht="31.5" x14ac:dyDescent="0.25">
      <c r="A80" s="18" t="s">
        <v>36</v>
      </c>
      <c r="B80" s="18" t="s">
        <v>36</v>
      </c>
      <c r="C80" s="19" t="s">
        <v>194</v>
      </c>
      <c r="D80" s="19" t="s">
        <v>195</v>
      </c>
      <c r="E80" s="19" t="s">
        <v>2097</v>
      </c>
      <c r="F80" s="17" t="s">
        <v>196</v>
      </c>
      <c r="G80" s="20"/>
      <c r="H80" s="20"/>
      <c r="I80" s="20"/>
      <c r="J80" s="20"/>
      <c r="K80" s="20"/>
      <c r="L80" s="20"/>
      <c r="M80" s="20"/>
      <c r="N80" s="20" t="s">
        <v>39</v>
      </c>
      <c r="O80" s="20"/>
      <c r="P80" s="20"/>
      <c r="Q80" s="20"/>
      <c r="R80" s="20" t="s">
        <v>39</v>
      </c>
      <c r="S80" s="20"/>
      <c r="T80" s="20"/>
      <c r="U80" s="20"/>
      <c r="V80" s="20"/>
      <c r="W80" s="20"/>
      <c r="X80" s="20"/>
      <c r="AB80" s="45">
        <f t="shared" si="2"/>
        <v>2</v>
      </c>
      <c r="AC80" s="45">
        <f t="shared" si="3"/>
        <v>1</v>
      </c>
    </row>
    <row r="81" spans="1:29" ht="31.5" x14ac:dyDescent="0.25">
      <c r="A81" s="18" t="s">
        <v>36</v>
      </c>
      <c r="B81" s="18" t="s">
        <v>36</v>
      </c>
      <c r="C81" s="19" t="s">
        <v>197</v>
      </c>
      <c r="D81" s="19" t="s">
        <v>198</v>
      </c>
      <c r="E81" s="19"/>
      <c r="F81" s="17" t="s">
        <v>141</v>
      </c>
      <c r="G81" s="20"/>
      <c r="H81" s="20"/>
      <c r="I81" s="20"/>
      <c r="J81" s="20"/>
      <c r="K81" s="20"/>
      <c r="L81" s="20"/>
      <c r="M81" s="20"/>
      <c r="N81" s="20"/>
      <c r="O81" s="20"/>
      <c r="P81" s="20" t="s">
        <v>39</v>
      </c>
      <c r="Q81" s="20"/>
      <c r="R81" s="20"/>
      <c r="S81" s="20"/>
      <c r="T81" s="20"/>
      <c r="U81" s="20"/>
      <c r="V81" s="20"/>
      <c r="W81" s="20"/>
      <c r="X81" s="20"/>
      <c r="AB81" s="45">
        <f t="shared" si="2"/>
        <v>1</v>
      </c>
      <c r="AC81" s="45">
        <f t="shared" si="3"/>
        <v>0</v>
      </c>
    </row>
    <row r="82" spans="1:29" ht="63" x14ac:dyDescent="0.25">
      <c r="A82" s="18" t="s">
        <v>36</v>
      </c>
      <c r="B82" s="18" t="s">
        <v>36</v>
      </c>
      <c r="C82" s="19" t="s">
        <v>199</v>
      </c>
      <c r="D82" s="19" t="s">
        <v>200</v>
      </c>
      <c r="E82" s="19" t="s">
        <v>2097</v>
      </c>
      <c r="F82" s="17" t="s">
        <v>2236</v>
      </c>
      <c r="G82" s="20"/>
      <c r="H82" s="20"/>
      <c r="I82" s="20"/>
      <c r="J82" s="20"/>
      <c r="K82" s="20"/>
      <c r="L82" s="20"/>
      <c r="M82" s="20" t="s">
        <v>39</v>
      </c>
      <c r="N82" s="20"/>
      <c r="O82" s="20"/>
      <c r="P82" s="20" t="s">
        <v>39</v>
      </c>
      <c r="Q82" s="20" t="s">
        <v>39</v>
      </c>
      <c r="R82" s="20"/>
      <c r="S82" s="20"/>
      <c r="T82" s="20"/>
      <c r="U82" s="20"/>
      <c r="V82" s="20"/>
      <c r="W82" s="20"/>
      <c r="X82" s="20"/>
      <c r="AB82" s="45">
        <f t="shared" si="2"/>
        <v>3</v>
      </c>
      <c r="AC82" s="45">
        <f t="shared" si="3"/>
        <v>1</v>
      </c>
    </row>
    <row r="83" spans="1:29" ht="31.5" x14ac:dyDescent="0.25">
      <c r="A83" s="18" t="s">
        <v>36</v>
      </c>
      <c r="B83" s="18" t="s">
        <v>36</v>
      </c>
      <c r="C83" s="19" t="s">
        <v>201</v>
      </c>
      <c r="D83" s="19" t="s">
        <v>198</v>
      </c>
      <c r="E83" s="19"/>
      <c r="F83" s="17" t="s">
        <v>141</v>
      </c>
      <c r="G83" s="20"/>
      <c r="H83" s="20"/>
      <c r="I83" s="20"/>
      <c r="J83" s="20"/>
      <c r="K83" s="20"/>
      <c r="L83" s="20"/>
      <c r="M83" s="20"/>
      <c r="N83" s="20"/>
      <c r="O83" s="20"/>
      <c r="P83" s="20" t="s">
        <v>39</v>
      </c>
      <c r="Q83" s="20"/>
      <c r="R83" s="20"/>
      <c r="S83" s="20"/>
      <c r="T83" s="20"/>
      <c r="U83" s="20"/>
      <c r="V83" s="20"/>
      <c r="W83" s="20"/>
      <c r="X83" s="20"/>
      <c r="AB83" s="45">
        <f t="shared" si="2"/>
        <v>1</v>
      </c>
      <c r="AC83" s="45">
        <f t="shared" si="3"/>
        <v>0</v>
      </c>
    </row>
    <row r="84" spans="1:29" ht="31.5" x14ac:dyDescent="0.25">
      <c r="A84" s="18" t="s">
        <v>36</v>
      </c>
      <c r="B84" s="18" t="s">
        <v>36</v>
      </c>
      <c r="C84" s="19" t="s">
        <v>202</v>
      </c>
      <c r="D84" s="19" t="s">
        <v>203</v>
      </c>
      <c r="E84" s="19"/>
      <c r="F84" s="17" t="s">
        <v>204</v>
      </c>
      <c r="G84" s="20"/>
      <c r="H84" s="20"/>
      <c r="I84" s="20"/>
      <c r="J84" s="20"/>
      <c r="K84" s="20"/>
      <c r="L84" s="20"/>
      <c r="M84" s="20" t="s">
        <v>39</v>
      </c>
      <c r="N84" s="20"/>
      <c r="O84" s="20"/>
      <c r="P84" s="20" t="s">
        <v>39</v>
      </c>
      <c r="Q84" s="20"/>
      <c r="R84" s="20"/>
      <c r="S84" s="20"/>
      <c r="T84" s="20"/>
      <c r="U84" s="20"/>
      <c r="V84" s="20"/>
      <c r="W84" s="20"/>
      <c r="X84" s="20"/>
      <c r="AB84" s="45">
        <f t="shared" si="2"/>
        <v>2</v>
      </c>
      <c r="AC84" s="45">
        <f t="shared" si="3"/>
        <v>1</v>
      </c>
    </row>
    <row r="85" spans="1:29" ht="31.5" x14ac:dyDescent="0.25">
      <c r="A85" s="18" t="s">
        <v>36</v>
      </c>
      <c r="B85" s="18" t="s">
        <v>36</v>
      </c>
      <c r="C85" s="19" t="s">
        <v>202</v>
      </c>
      <c r="D85" s="19" t="s">
        <v>205</v>
      </c>
      <c r="E85" s="19" t="s">
        <v>2098</v>
      </c>
      <c r="F85" s="17" t="s">
        <v>206</v>
      </c>
      <c r="G85" s="20"/>
      <c r="H85" s="20"/>
      <c r="I85" s="20"/>
      <c r="J85" s="20"/>
      <c r="K85" s="20"/>
      <c r="L85" s="20"/>
      <c r="M85" s="20" t="s">
        <v>39</v>
      </c>
      <c r="N85" s="20"/>
      <c r="O85" s="20"/>
      <c r="P85" s="20" t="s">
        <v>39</v>
      </c>
      <c r="Q85" s="20"/>
      <c r="R85" s="20"/>
      <c r="S85" s="20"/>
      <c r="T85" s="20"/>
      <c r="U85" s="20"/>
      <c r="V85" s="20"/>
      <c r="W85" s="20"/>
      <c r="X85" s="20"/>
      <c r="AB85" s="45">
        <f t="shared" si="2"/>
        <v>2</v>
      </c>
      <c r="AC85" s="45">
        <f t="shared" si="3"/>
        <v>1</v>
      </c>
    </row>
    <row r="86" spans="1:29" ht="31.5" x14ac:dyDescent="0.25">
      <c r="A86" s="18" t="s">
        <v>36</v>
      </c>
      <c r="B86" s="18" t="s">
        <v>36</v>
      </c>
      <c r="C86" s="19" t="s">
        <v>207</v>
      </c>
      <c r="D86" s="19" t="s">
        <v>208</v>
      </c>
      <c r="E86" s="19"/>
      <c r="F86" s="17" t="s">
        <v>2243</v>
      </c>
      <c r="G86" s="20"/>
      <c r="H86" s="20"/>
      <c r="I86" s="20"/>
      <c r="J86" s="20"/>
      <c r="K86" s="20"/>
      <c r="L86" s="20"/>
      <c r="M86" s="20" t="s">
        <v>39</v>
      </c>
      <c r="N86" s="20"/>
      <c r="O86" s="20"/>
      <c r="P86" s="20" t="s">
        <v>39</v>
      </c>
      <c r="Q86" s="20"/>
      <c r="R86" s="20"/>
      <c r="S86" s="20"/>
      <c r="T86" s="20"/>
      <c r="U86" s="20"/>
      <c r="V86" s="20"/>
      <c r="W86" s="20"/>
      <c r="X86" s="20"/>
      <c r="AB86" s="45">
        <f t="shared" si="2"/>
        <v>2</v>
      </c>
      <c r="AC86" s="45">
        <f t="shared" si="3"/>
        <v>1</v>
      </c>
    </row>
    <row r="87" spans="1:29" ht="31.5" x14ac:dyDescent="0.25">
      <c r="A87" s="18" t="s">
        <v>36</v>
      </c>
      <c r="B87" s="18" t="s">
        <v>36</v>
      </c>
      <c r="C87" s="19" t="s">
        <v>210</v>
      </c>
      <c r="D87" s="19" t="s">
        <v>211</v>
      </c>
      <c r="E87" s="19" t="s">
        <v>2097</v>
      </c>
      <c r="F87" s="17" t="s">
        <v>156</v>
      </c>
      <c r="G87" s="20"/>
      <c r="H87" s="20"/>
      <c r="I87" s="20"/>
      <c r="J87" s="20"/>
      <c r="K87" s="20"/>
      <c r="L87" s="20"/>
      <c r="M87" s="20" t="s">
        <v>39</v>
      </c>
      <c r="N87" s="20"/>
      <c r="O87" s="20"/>
      <c r="P87" s="20" t="s">
        <v>39</v>
      </c>
      <c r="Q87" s="20"/>
      <c r="R87" s="20"/>
      <c r="S87" s="20"/>
      <c r="T87" s="20"/>
      <c r="U87" s="20"/>
      <c r="V87" s="20"/>
      <c r="W87" s="20"/>
      <c r="X87" s="20"/>
      <c r="AB87" s="45">
        <f t="shared" si="2"/>
        <v>2</v>
      </c>
      <c r="AC87" s="45">
        <f t="shared" si="3"/>
        <v>1</v>
      </c>
    </row>
    <row r="88" spans="1:29" ht="47.25" x14ac:dyDescent="0.25">
      <c r="A88" s="18" t="s">
        <v>36</v>
      </c>
      <c r="B88" s="18" t="s">
        <v>36</v>
      </c>
      <c r="C88" s="19" t="s">
        <v>2172</v>
      </c>
      <c r="D88" s="19" t="s">
        <v>2173</v>
      </c>
      <c r="E88" s="19"/>
      <c r="F88" s="17" t="s">
        <v>212</v>
      </c>
      <c r="G88" s="20"/>
      <c r="H88" s="20"/>
      <c r="I88" s="20"/>
      <c r="J88" s="20"/>
      <c r="K88" s="20"/>
      <c r="L88" s="20"/>
      <c r="M88" s="20"/>
      <c r="N88" s="20"/>
      <c r="O88" s="20"/>
      <c r="P88" s="20" t="s">
        <v>39</v>
      </c>
      <c r="Q88" s="20"/>
      <c r="R88" s="20"/>
      <c r="S88" s="20"/>
      <c r="T88" s="20"/>
      <c r="U88" s="20"/>
      <c r="V88" s="20"/>
      <c r="W88" s="20"/>
      <c r="X88" s="20"/>
      <c r="AB88" s="45">
        <f t="shared" si="2"/>
        <v>1</v>
      </c>
      <c r="AC88" s="45">
        <f t="shared" si="3"/>
        <v>0</v>
      </c>
    </row>
    <row r="89" spans="1:29" ht="31.5" x14ac:dyDescent="0.25">
      <c r="A89" s="18" t="s">
        <v>36</v>
      </c>
      <c r="B89" s="18" t="s">
        <v>36</v>
      </c>
      <c r="C89" s="19" t="s">
        <v>213</v>
      </c>
      <c r="D89" s="19" t="s">
        <v>167</v>
      </c>
      <c r="E89" s="19"/>
      <c r="F89" s="17" t="s">
        <v>168</v>
      </c>
      <c r="G89" s="20"/>
      <c r="H89" s="20"/>
      <c r="I89" s="20"/>
      <c r="J89" s="20"/>
      <c r="K89" s="20"/>
      <c r="L89" s="20"/>
      <c r="M89" s="20"/>
      <c r="N89" s="20"/>
      <c r="O89" s="20"/>
      <c r="P89" s="20" t="s">
        <v>39</v>
      </c>
      <c r="Q89" s="20"/>
      <c r="R89" s="20"/>
      <c r="S89" s="20"/>
      <c r="T89" s="20"/>
      <c r="U89" s="20"/>
      <c r="V89" s="20"/>
      <c r="W89" s="20"/>
      <c r="X89" s="20"/>
      <c r="AB89" s="45">
        <f t="shared" si="2"/>
        <v>1</v>
      </c>
      <c r="AC89" s="45">
        <f t="shared" si="3"/>
        <v>0</v>
      </c>
    </row>
    <row r="90" spans="1:29" ht="31.5" x14ac:dyDescent="0.25">
      <c r="A90" s="18" t="s">
        <v>36</v>
      </c>
      <c r="B90" s="18" t="s">
        <v>36</v>
      </c>
      <c r="C90" s="19" t="s">
        <v>214</v>
      </c>
      <c r="D90" s="19" t="s">
        <v>198</v>
      </c>
      <c r="E90" s="19"/>
      <c r="F90" s="17" t="s">
        <v>141</v>
      </c>
      <c r="G90" s="20"/>
      <c r="H90" s="20"/>
      <c r="I90" s="20"/>
      <c r="J90" s="20"/>
      <c r="K90" s="20"/>
      <c r="L90" s="20"/>
      <c r="M90" s="20"/>
      <c r="N90" s="20"/>
      <c r="O90" s="20"/>
      <c r="P90" s="20" t="s">
        <v>39</v>
      </c>
      <c r="Q90" s="20"/>
      <c r="R90" s="20"/>
      <c r="S90" s="20"/>
      <c r="T90" s="20"/>
      <c r="U90" s="20"/>
      <c r="V90" s="20"/>
      <c r="W90" s="20"/>
      <c r="X90" s="20"/>
      <c r="AB90" s="45">
        <f t="shared" si="2"/>
        <v>1</v>
      </c>
      <c r="AC90" s="45">
        <f t="shared" si="3"/>
        <v>0</v>
      </c>
    </row>
    <row r="91" spans="1:29" ht="31.5" x14ac:dyDescent="0.25">
      <c r="A91" s="18" t="s">
        <v>36</v>
      </c>
      <c r="B91" s="18" t="s">
        <v>36</v>
      </c>
      <c r="C91" s="19" t="s">
        <v>215</v>
      </c>
      <c r="D91" s="19" t="s">
        <v>173</v>
      </c>
      <c r="E91" s="19" t="s">
        <v>2097</v>
      </c>
      <c r="F91" s="17" t="s">
        <v>43</v>
      </c>
      <c r="G91" s="20"/>
      <c r="H91" s="20"/>
      <c r="I91" s="20"/>
      <c r="J91" s="20"/>
      <c r="K91" s="20"/>
      <c r="L91" s="20"/>
      <c r="M91" s="20"/>
      <c r="N91" s="20"/>
      <c r="O91" s="20"/>
      <c r="P91" s="20" t="s">
        <v>39</v>
      </c>
      <c r="Q91" s="20"/>
      <c r="R91" s="20"/>
      <c r="S91" s="20"/>
      <c r="T91" s="20"/>
      <c r="U91" s="20"/>
      <c r="V91" s="20"/>
      <c r="W91" s="20"/>
      <c r="X91" s="20"/>
      <c r="AB91" s="45">
        <f t="shared" si="2"/>
        <v>1</v>
      </c>
      <c r="AC91" s="45">
        <f t="shared" si="3"/>
        <v>0</v>
      </c>
    </row>
    <row r="92" spans="1:29" ht="31.5" x14ac:dyDescent="0.25">
      <c r="A92" s="18" t="s">
        <v>36</v>
      </c>
      <c r="B92" s="18" t="s">
        <v>36</v>
      </c>
      <c r="C92" s="19" t="s">
        <v>216</v>
      </c>
      <c r="D92" s="19" t="s">
        <v>217</v>
      </c>
      <c r="E92" s="19"/>
      <c r="F92" s="17" t="s">
        <v>218</v>
      </c>
      <c r="G92" s="20"/>
      <c r="H92" s="20"/>
      <c r="I92" s="20"/>
      <c r="J92" s="20"/>
      <c r="K92" s="20"/>
      <c r="L92" s="20"/>
      <c r="M92" s="20" t="s">
        <v>39</v>
      </c>
      <c r="N92" s="20"/>
      <c r="O92" s="20"/>
      <c r="P92" s="20"/>
      <c r="Q92" s="20" t="s">
        <v>39</v>
      </c>
      <c r="R92" s="20"/>
      <c r="S92" s="20"/>
      <c r="T92" s="20"/>
      <c r="U92" s="20"/>
      <c r="V92" s="20"/>
      <c r="W92" s="20"/>
      <c r="X92" s="20"/>
      <c r="AB92" s="45">
        <f t="shared" si="2"/>
        <v>2</v>
      </c>
      <c r="AC92" s="45">
        <f t="shared" si="3"/>
        <v>1</v>
      </c>
    </row>
    <row r="93" spans="1:29" ht="47.25" x14ac:dyDescent="0.25">
      <c r="A93" s="18" t="s">
        <v>36</v>
      </c>
      <c r="B93" s="18" t="s">
        <v>36</v>
      </c>
      <c r="C93" s="19" t="s">
        <v>219</v>
      </c>
      <c r="D93" s="19" t="s">
        <v>220</v>
      </c>
      <c r="E93" s="19" t="s">
        <v>2098</v>
      </c>
      <c r="F93" s="17" t="s">
        <v>2276</v>
      </c>
      <c r="G93" s="20"/>
      <c r="H93" s="20"/>
      <c r="I93" s="20"/>
      <c r="J93" s="20"/>
      <c r="K93" s="20"/>
      <c r="L93" s="20"/>
      <c r="M93" s="20" t="s">
        <v>39</v>
      </c>
      <c r="N93" s="20"/>
      <c r="O93" s="20"/>
      <c r="P93" s="20" t="s">
        <v>39</v>
      </c>
      <c r="Q93" s="20"/>
      <c r="R93" s="20" t="s">
        <v>39</v>
      </c>
      <c r="S93" s="20"/>
      <c r="T93" s="20"/>
      <c r="U93" s="20"/>
      <c r="V93" s="20"/>
      <c r="W93" s="20"/>
      <c r="X93" s="20"/>
      <c r="AB93" s="45">
        <f t="shared" si="2"/>
        <v>3</v>
      </c>
      <c r="AC93" s="45">
        <f t="shared" si="3"/>
        <v>1</v>
      </c>
    </row>
    <row r="94" spans="1:29" ht="63" x14ac:dyDescent="0.25">
      <c r="A94" s="18" t="s">
        <v>36</v>
      </c>
      <c r="B94" s="18" t="s">
        <v>36</v>
      </c>
      <c r="C94" s="19" t="s">
        <v>221</v>
      </c>
      <c r="D94" s="19" t="s">
        <v>222</v>
      </c>
      <c r="E94" s="19"/>
      <c r="F94" s="17" t="s">
        <v>2272</v>
      </c>
      <c r="G94" s="20"/>
      <c r="H94" s="20"/>
      <c r="I94" s="20"/>
      <c r="J94" s="20"/>
      <c r="K94" s="20"/>
      <c r="L94" s="20"/>
      <c r="M94" s="20"/>
      <c r="N94" s="20"/>
      <c r="O94" s="20"/>
      <c r="P94" s="20" t="s">
        <v>39</v>
      </c>
      <c r="Q94" s="20"/>
      <c r="R94" s="20"/>
      <c r="S94" s="20"/>
      <c r="T94" s="20"/>
      <c r="U94" s="20"/>
      <c r="V94" s="20"/>
      <c r="W94" s="20"/>
      <c r="X94" s="20"/>
      <c r="AB94" s="45">
        <f t="shared" si="2"/>
        <v>1</v>
      </c>
      <c r="AC94" s="45">
        <f t="shared" si="3"/>
        <v>0</v>
      </c>
    </row>
    <row r="95" spans="1:29" ht="63" x14ac:dyDescent="0.25">
      <c r="A95" s="18" t="s">
        <v>36</v>
      </c>
      <c r="B95" s="18" t="s">
        <v>36</v>
      </c>
      <c r="C95" s="19" t="s">
        <v>223</v>
      </c>
      <c r="D95" s="19" t="s">
        <v>224</v>
      </c>
      <c r="E95" s="19" t="s">
        <v>2097</v>
      </c>
      <c r="F95" s="17" t="s">
        <v>2256</v>
      </c>
      <c r="G95" s="20"/>
      <c r="H95" s="20"/>
      <c r="I95" s="20"/>
      <c r="J95" s="20"/>
      <c r="K95" s="20"/>
      <c r="L95" s="20"/>
      <c r="M95" s="20" t="s">
        <v>39</v>
      </c>
      <c r="N95" s="20"/>
      <c r="O95" s="20"/>
      <c r="P95" s="20" t="s">
        <v>39</v>
      </c>
      <c r="Q95" s="20"/>
      <c r="R95" s="20" t="s">
        <v>39</v>
      </c>
      <c r="S95" s="20"/>
      <c r="T95" s="20"/>
      <c r="U95" s="20"/>
      <c r="V95" s="20"/>
      <c r="W95" s="20"/>
      <c r="X95" s="20"/>
      <c r="AB95" s="45">
        <f t="shared" si="2"/>
        <v>3</v>
      </c>
      <c r="AC95" s="45">
        <f t="shared" si="3"/>
        <v>1</v>
      </c>
    </row>
    <row r="96" spans="1:29" ht="31.5" x14ac:dyDescent="0.25">
      <c r="A96" s="18" t="s">
        <v>36</v>
      </c>
      <c r="B96" s="18" t="s">
        <v>36</v>
      </c>
      <c r="C96" s="19" t="s">
        <v>225</v>
      </c>
      <c r="D96" s="19" t="s">
        <v>226</v>
      </c>
      <c r="E96" s="19" t="s">
        <v>2097</v>
      </c>
      <c r="F96" s="17" t="s">
        <v>43</v>
      </c>
      <c r="G96" s="20"/>
      <c r="H96" s="20"/>
      <c r="I96" s="20"/>
      <c r="J96" s="20"/>
      <c r="K96" s="20"/>
      <c r="L96" s="20"/>
      <c r="M96" s="20"/>
      <c r="N96" s="20"/>
      <c r="O96" s="20"/>
      <c r="P96" s="20" t="s">
        <v>39</v>
      </c>
      <c r="Q96" s="20"/>
      <c r="R96" s="20" t="s">
        <v>39</v>
      </c>
      <c r="S96" s="20"/>
      <c r="T96" s="20"/>
      <c r="U96" s="20"/>
      <c r="V96" s="20"/>
      <c r="W96" s="20"/>
      <c r="X96" s="20"/>
      <c r="AB96" s="45">
        <f t="shared" si="2"/>
        <v>2</v>
      </c>
      <c r="AC96" s="45">
        <f t="shared" si="3"/>
        <v>1</v>
      </c>
    </row>
    <row r="97" spans="1:29" ht="47.25" x14ac:dyDescent="0.25">
      <c r="A97" s="18" t="s">
        <v>36</v>
      </c>
      <c r="B97" s="18" t="s">
        <v>36</v>
      </c>
      <c r="C97" s="19" t="s">
        <v>227</v>
      </c>
      <c r="D97" s="19" t="s">
        <v>228</v>
      </c>
      <c r="E97" s="19"/>
      <c r="F97" s="17" t="s">
        <v>58</v>
      </c>
      <c r="G97" s="20"/>
      <c r="H97" s="20"/>
      <c r="I97" s="20"/>
      <c r="J97" s="20"/>
      <c r="K97" s="20"/>
      <c r="L97" s="20"/>
      <c r="M97" s="20"/>
      <c r="N97" s="20"/>
      <c r="O97" s="20"/>
      <c r="P97" s="20" t="s">
        <v>39</v>
      </c>
      <c r="Q97" s="20"/>
      <c r="R97" s="20"/>
      <c r="S97" s="20"/>
      <c r="T97" s="20"/>
      <c r="U97" s="20"/>
      <c r="V97" s="20"/>
      <c r="W97" s="20"/>
      <c r="X97" s="20"/>
      <c r="AB97" s="45">
        <f t="shared" si="2"/>
        <v>1</v>
      </c>
      <c r="AC97" s="45">
        <f t="shared" si="3"/>
        <v>0</v>
      </c>
    </row>
    <row r="98" spans="1:29" ht="31.5" x14ac:dyDescent="0.25">
      <c r="A98" s="18" t="s">
        <v>36</v>
      </c>
      <c r="B98" s="18" t="s">
        <v>36</v>
      </c>
      <c r="C98" s="19" t="s">
        <v>229</v>
      </c>
      <c r="D98" s="19" t="s">
        <v>173</v>
      </c>
      <c r="E98" s="19" t="s">
        <v>2098</v>
      </c>
      <c r="F98" s="17" t="s">
        <v>43</v>
      </c>
      <c r="G98" s="20"/>
      <c r="H98" s="20"/>
      <c r="I98" s="20"/>
      <c r="J98" s="20"/>
      <c r="K98" s="20"/>
      <c r="L98" s="20"/>
      <c r="M98" s="20"/>
      <c r="N98" s="20"/>
      <c r="O98" s="20"/>
      <c r="P98" s="20" t="s">
        <v>39</v>
      </c>
      <c r="Q98" s="20"/>
      <c r="R98" s="20"/>
      <c r="S98" s="20"/>
      <c r="T98" s="20"/>
      <c r="U98" s="20"/>
      <c r="V98" s="20"/>
      <c r="W98" s="20"/>
      <c r="X98" s="20"/>
      <c r="AB98" s="45">
        <f t="shared" si="2"/>
        <v>1</v>
      </c>
      <c r="AC98" s="45">
        <f t="shared" si="3"/>
        <v>0</v>
      </c>
    </row>
    <row r="99" spans="1:29" ht="31.5" x14ac:dyDescent="0.25">
      <c r="A99" s="18" t="s">
        <v>36</v>
      </c>
      <c r="B99" s="18" t="s">
        <v>36</v>
      </c>
      <c r="C99" s="19" t="s">
        <v>230</v>
      </c>
      <c r="D99" s="19" t="s">
        <v>231</v>
      </c>
      <c r="E99" s="19" t="s">
        <v>2097</v>
      </c>
      <c r="F99" s="17" t="s">
        <v>43</v>
      </c>
      <c r="G99" s="20"/>
      <c r="H99" s="20"/>
      <c r="I99" s="20"/>
      <c r="J99" s="20"/>
      <c r="K99" s="20"/>
      <c r="L99" s="20"/>
      <c r="M99" s="20"/>
      <c r="N99" s="20"/>
      <c r="O99" s="20"/>
      <c r="P99" s="20" t="s">
        <v>39</v>
      </c>
      <c r="Q99" s="20"/>
      <c r="R99" s="20"/>
      <c r="S99" s="20"/>
      <c r="T99" s="20"/>
      <c r="U99" s="20"/>
      <c r="V99" s="20"/>
      <c r="W99" s="20"/>
      <c r="X99" s="20"/>
      <c r="AB99" s="45">
        <f t="shared" si="2"/>
        <v>1</v>
      </c>
      <c r="AC99" s="45">
        <f t="shared" si="3"/>
        <v>0</v>
      </c>
    </row>
    <row r="100" spans="1:29" ht="31.5" x14ac:dyDescent="0.25">
      <c r="A100" s="18" t="s">
        <v>36</v>
      </c>
      <c r="B100" s="18" t="s">
        <v>36</v>
      </c>
      <c r="C100" s="19" t="s">
        <v>232</v>
      </c>
      <c r="D100" s="19" t="s">
        <v>233</v>
      </c>
      <c r="E100" s="19"/>
      <c r="F100" s="17" t="s">
        <v>91</v>
      </c>
      <c r="G100" s="20"/>
      <c r="H100" s="20"/>
      <c r="I100" s="20"/>
      <c r="J100" s="20"/>
      <c r="K100" s="20"/>
      <c r="L100" s="20"/>
      <c r="M100" s="20" t="s">
        <v>39</v>
      </c>
      <c r="N100" s="20"/>
      <c r="O100" s="20"/>
      <c r="P100" s="20" t="s">
        <v>39</v>
      </c>
      <c r="Q100" s="20"/>
      <c r="R100" s="20"/>
      <c r="S100" s="20"/>
      <c r="T100" s="20"/>
      <c r="U100" s="20"/>
      <c r="V100" s="20"/>
      <c r="W100" s="20"/>
      <c r="X100" s="20"/>
      <c r="AB100" s="45">
        <f t="shared" si="2"/>
        <v>2</v>
      </c>
      <c r="AC100" s="45">
        <f t="shared" si="3"/>
        <v>1</v>
      </c>
    </row>
    <row r="101" spans="1:29" ht="31.5" x14ac:dyDescent="0.25">
      <c r="A101" s="18" t="s">
        <v>36</v>
      </c>
      <c r="B101" s="18" t="s">
        <v>36</v>
      </c>
      <c r="C101" s="19" t="s">
        <v>234</v>
      </c>
      <c r="D101" s="19" t="s">
        <v>235</v>
      </c>
      <c r="E101" s="19"/>
      <c r="F101" s="17" t="s">
        <v>91</v>
      </c>
      <c r="G101" s="20"/>
      <c r="H101" s="20"/>
      <c r="I101" s="20"/>
      <c r="J101" s="20"/>
      <c r="K101" s="20"/>
      <c r="L101" s="20"/>
      <c r="M101" s="20" t="s">
        <v>39</v>
      </c>
      <c r="N101" s="20"/>
      <c r="O101" s="20"/>
      <c r="P101" s="20" t="s">
        <v>39</v>
      </c>
      <c r="Q101" s="20"/>
      <c r="R101" s="20"/>
      <c r="S101" s="20"/>
      <c r="T101" s="20"/>
      <c r="U101" s="20"/>
      <c r="V101" s="20"/>
      <c r="W101" s="20"/>
      <c r="X101" s="20"/>
      <c r="AB101" s="45">
        <f t="shared" si="2"/>
        <v>2</v>
      </c>
      <c r="AC101" s="45">
        <f t="shared" si="3"/>
        <v>1</v>
      </c>
    </row>
    <row r="102" spans="1:29" ht="31.5" x14ac:dyDescent="0.25">
      <c r="A102" s="18" t="s">
        <v>36</v>
      </c>
      <c r="B102" s="18" t="s">
        <v>36</v>
      </c>
      <c r="C102" s="19" t="s">
        <v>236</v>
      </c>
      <c r="D102" s="19" t="s">
        <v>237</v>
      </c>
      <c r="E102" s="19"/>
      <c r="F102" s="17" t="s">
        <v>204</v>
      </c>
      <c r="G102" s="20"/>
      <c r="H102" s="20"/>
      <c r="I102" s="20"/>
      <c r="J102" s="20"/>
      <c r="K102" s="20"/>
      <c r="L102" s="20"/>
      <c r="M102" s="20" t="s">
        <v>39</v>
      </c>
      <c r="N102" s="20"/>
      <c r="O102" s="20"/>
      <c r="P102" s="20" t="s">
        <v>39</v>
      </c>
      <c r="Q102" s="20"/>
      <c r="R102" s="20"/>
      <c r="S102" s="20"/>
      <c r="T102" s="20"/>
      <c r="U102" s="20"/>
      <c r="V102" s="20"/>
      <c r="W102" s="20"/>
      <c r="X102" s="20"/>
      <c r="AB102" s="45">
        <f t="shared" si="2"/>
        <v>2</v>
      </c>
      <c r="AC102" s="45">
        <f t="shared" si="3"/>
        <v>1</v>
      </c>
    </row>
    <row r="103" spans="1:29" ht="110.25" x14ac:dyDescent="0.25">
      <c r="A103" s="18" t="s">
        <v>36</v>
      </c>
      <c r="B103" s="18" t="s">
        <v>36</v>
      </c>
      <c r="C103" s="19" t="s">
        <v>238</v>
      </c>
      <c r="D103" s="19" t="s">
        <v>239</v>
      </c>
      <c r="E103" s="19" t="s">
        <v>2097</v>
      </c>
      <c r="F103" s="17" t="s">
        <v>240</v>
      </c>
      <c r="G103" s="20"/>
      <c r="H103" s="20"/>
      <c r="I103" s="20" t="s">
        <v>39</v>
      </c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AB103" s="45">
        <f t="shared" si="2"/>
        <v>1</v>
      </c>
      <c r="AC103" s="45">
        <f t="shared" si="3"/>
        <v>0</v>
      </c>
    </row>
    <row r="104" spans="1:29" ht="47.25" x14ac:dyDescent="0.25">
      <c r="A104" s="18" t="s">
        <v>36</v>
      </c>
      <c r="B104" s="18" t="s">
        <v>36</v>
      </c>
      <c r="C104" s="19" t="s">
        <v>241</v>
      </c>
      <c r="D104" s="19" t="s">
        <v>242</v>
      </c>
      <c r="E104" s="19" t="s">
        <v>2098</v>
      </c>
      <c r="F104" s="17" t="s">
        <v>243</v>
      </c>
      <c r="G104" s="20"/>
      <c r="H104" s="20"/>
      <c r="I104" s="20"/>
      <c r="J104" s="20"/>
      <c r="K104" s="20"/>
      <c r="L104" s="20"/>
      <c r="M104" s="20"/>
      <c r="N104" s="20" t="s">
        <v>39</v>
      </c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AB104" s="45">
        <f t="shared" si="2"/>
        <v>1</v>
      </c>
      <c r="AC104" s="45">
        <f t="shared" si="3"/>
        <v>0</v>
      </c>
    </row>
    <row r="105" spans="1:29" ht="47.25" x14ac:dyDescent="0.25">
      <c r="A105" s="18" t="s">
        <v>36</v>
      </c>
      <c r="B105" s="18" t="s">
        <v>36</v>
      </c>
      <c r="C105" s="19" t="s">
        <v>244</v>
      </c>
      <c r="D105" s="19" t="s">
        <v>245</v>
      </c>
      <c r="E105" s="19" t="s">
        <v>2097</v>
      </c>
      <c r="F105" s="17" t="s">
        <v>246</v>
      </c>
      <c r="G105" s="20"/>
      <c r="H105" s="20"/>
      <c r="I105" s="20"/>
      <c r="J105" s="20"/>
      <c r="K105" s="20"/>
      <c r="L105" s="20"/>
      <c r="M105" s="20" t="s">
        <v>39</v>
      </c>
      <c r="N105" s="20"/>
      <c r="O105" s="20"/>
      <c r="P105" s="20" t="s">
        <v>39</v>
      </c>
      <c r="Q105" s="20" t="s">
        <v>39</v>
      </c>
      <c r="R105" s="20"/>
      <c r="S105" s="20"/>
      <c r="T105" s="20"/>
      <c r="U105" s="20"/>
      <c r="V105" s="20"/>
      <c r="W105" s="20"/>
      <c r="X105" s="20"/>
      <c r="AB105" s="45">
        <f t="shared" si="2"/>
        <v>3</v>
      </c>
      <c r="AC105" s="45">
        <f t="shared" si="3"/>
        <v>1</v>
      </c>
    </row>
    <row r="106" spans="1:29" ht="31.5" x14ac:dyDescent="0.25">
      <c r="A106" s="18" t="s">
        <v>36</v>
      </c>
      <c r="B106" s="18" t="s">
        <v>36</v>
      </c>
      <c r="C106" s="19" t="s">
        <v>247</v>
      </c>
      <c r="D106" s="19" t="s">
        <v>111</v>
      </c>
      <c r="E106" s="19" t="s">
        <v>2097</v>
      </c>
      <c r="F106" s="17" t="s">
        <v>43</v>
      </c>
      <c r="G106" s="20"/>
      <c r="H106" s="20"/>
      <c r="I106" s="20"/>
      <c r="J106" s="20"/>
      <c r="K106" s="20"/>
      <c r="L106" s="20"/>
      <c r="M106" s="20" t="s">
        <v>39</v>
      </c>
      <c r="N106" s="20"/>
      <c r="O106" s="20"/>
      <c r="P106" s="20" t="s">
        <v>39</v>
      </c>
      <c r="Q106" s="20"/>
      <c r="R106" s="20"/>
      <c r="S106" s="20"/>
      <c r="T106" s="20"/>
      <c r="U106" s="20"/>
      <c r="V106" s="20"/>
      <c r="W106" s="20"/>
      <c r="X106" s="20"/>
      <c r="AB106" s="45">
        <f t="shared" si="2"/>
        <v>2</v>
      </c>
      <c r="AC106" s="45">
        <f t="shared" si="3"/>
        <v>1</v>
      </c>
    </row>
    <row r="107" spans="1:29" ht="31.5" x14ac:dyDescent="0.25">
      <c r="A107" s="18" t="s">
        <v>36</v>
      </c>
      <c r="B107" s="18" t="s">
        <v>36</v>
      </c>
      <c r="C107" s="19" t="s">
        <v>248</v>
      </c>
      <c r="D107" s="19" t="s">
        <v>249</v>
      </c>
      <c r="E107" s="19" t="s">
        <v>2097</v>
      </c>
      <c r="F107" s="17" t="s">
        <v>43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 t="s">
        <v>39</v>
      </c>
      <c r="Q107" s="20"/>
      <c r="R107" s="20" t="s">
        <v>39</v>
      </c>
      <c r="S107" s="20"/>
      <c r="T107" s="20"/>
      <c r="U107" s="20"/>
      <c r="V107" s="20"/>
      <c r="W107" s="20"/>
      <c r="X107" s="20"/>
      <c r="AB107" s="45">
        <f t="shared" si="2"/>
        <v>2</v>
      </c>
      <c r="AC107" s="45">
        <f t="shared" si="3"/>
        <v>1</v>
      </c>
    </row>
    <row r="108" spans="1:29" ht="31.5" x14ac:dyDescent="0.25">
      <c r="A108" s="18" t="s">
        <v>36</v>
      </c>
      <c r="B108" s="18" t="s">
        <v>36</v>
      </c>
      <c r="C108" s="19" t="s">
        <v>250</v>
      </c>
      <c r="D108" s="19" t="s">
        <v>251</v>
      </c>
      <c r="E108" s="19" t="s">
        <v>2097</v>
      </c>
      <c r="F108" s="17" t="s">
        <v>252</v>
      </c>
      <c r="G108" s="20"/>
      <c r="H108" s="20"/>
      <c r="I108" s="20" t="s">
        <v>39</v>
      </c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AB108" s="45">
        <f t="shared" si="2"/>
        <v>1</v>
      </c>
      <c r="AC108" s="45">
        <f t="shared" si="3"/>
        <v>0</v>
      </c>
    </row>
    <row r="109" spans="1:29" ht="31.5" x14ac:dyDescent="0.25">
      <c r="A109" s="18" t="s">
        <v>36</v>
      </c>
      <c r="B109" s="18" t="s">
        <v>36</v>
      </c>
      <c r="C109" s="19" t="s">
        <v>253</v>
      </c>
      <c r="D109" s="19" t="s">
        <v>254</v>
      </c>
      <c r="E109" s="19"/>
      <c r="F109" s="17" t="s">
        <v>141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 t="s">
        <v>39</v>
      </c>
      <c r="Q109" s="20"/>
      <c r="R109" s="20"/>
      <c r="S109" s="20"/>
      <c r="T109" s="20"/>
      <c r="U109" s="20"/>
      <c r="V109" s="20"/>
      <c r="W109" s="20"/>
      <c r="X109" s="20"/>
      <c r="AB109" s="45">
        <f t="shared" si="2"/>
        <v>1</v>
      </c>
      <c r="AC109" s="45">
        <f t="shared" si="3"/>
        <v>0</v>
      </c>
    </row>
    <row r="110" spans="1:29" ht="31.5" x14ac:dyDescent="0.25">
      <c r="A110" s="18" t="s">
        <v>36</v>
      </c>
      <c r="B110" s="18" t="s">
        <v>36</v>
      </c>
      <c r="C110" s="19" t="s">
        <v>255</v>
      </c>
      <c r="D110" s="19" t="s">
        <v>256</v>
      </c>
      <c r="E110" s="19"/>
      <c r="F110" s="17" t="s">
        <v>2272</v>
      </c>
      <c r="G110" s="20"/>
      <c r="H110" s="20"/>
      <c r="I110" s="20"/>
      <c r="J110" s="20"/>
      <c r="K110" s="20"/>
      <c r="L110" s="20"/>
      <c r="M110" s="20"/>
      <c r="N110" s="20"/>
      <c r="O110" s="20"/>
      <c r="P110" s="20" t="s">
        <v>39</v>
      </c>
      <c r="Q110" s="20"/>
      <c r="R110" s="20"/>
      <c r="S110" s="20"/>
      <c r="T110" s="20"/>
      <c r="U110" s="20"/>
      <c r="V110" s="20" t="s">
        <v>39</v>
      </c>
      <c r="W110" s="20"/>
      <c r="X110" s="20"/>
      <c r="AB110" s="45">
        <f t="shared" si="2"/>
        <v>2</v>
      </c>
      <c r="AC110" s="45">
        <f t="shared" si="3"/>
        <v>1</v>
      </c>
    </row>
    <row r="111" spans="1:29" ht="31.5" x14ac:dyDescent="0.25">
      <c r="A111" s="18" t="s">
        <v>36</v>
      </c>
      <c r="B111" s="18" t="s">
        <v>36</v>
      </c>
      <c r="C111" s="19" t="s">
        <v>257</v>
      </c>
      <c r="D111" s="19" t="s">
        <v>258</v>
      </c>
      <c r="E111" s="19" t="s">
        <v>2097</v>
      </c>
      <c r="F111" s="17" t="s">
        <v>107</v>
      </c>
      <c r="G111" s="20"/>
      <c r="H111" s="20"/>
      <c r="I111" s="20"/>
      <c r="J111" s="20"/>
      <c r="K111" s="20"/>
      <c r="L111" s="20"/>
      <c r="M111" s="20" t="s">
        <v>39</v>
      </c>
      <c r="N111" s="20" t="s">
        <v>39</v>
      </c>
      <c r="O111" s="20"/>
      <c r="P111" s="20" t="s">
        <v>39</v>
      </c>
      <c r="Q111" s="20" t="s">
        <v>39</v>
      </c>
      <c r="R111" s="20"/>
      <c r="S111" s="20"/>
      <c r="T111" s="20"/>
      <c r="U111" s="20"/>
      <c r="V111" s="20"/>
      <c r="W111" s="20"/>
      <c r="X111" s="20"/>
      <c r="AB111" s="45">
        <f t="shared" si="2"/>
        <v>4</v>
      </c>
      <c r="AC111" s="45">
        <f t="shared" si="3"/>
        <v>1</v>
      </c>
    </row>
    <row r="112" spans="1:29" ht="31.5" x14ac:dyDescent="0.25">
      <c r="A112" s="18" t="s">
        <v>36</v>
      </c>
      <c r="B112" s="18" t="s">
        <v>36</v>
      </c>
      <c r="C112" s="19" t="s">
        <v>259</v>
      </c>
      <c r="D112" s="19" t="s">
        <v>260</v>
      </c>
      <c r="E112" s="19" t="s">
        <v>2098</v>
      </c>
      <c r="F112" s="17" t="s">
        <v>107</v>
      </c>
      <c r="G112" s="20"/>
      <c r="H112" s="20"/>
      <c r="I112" s="20"/>
      <c r="J112" s="20"/>
      <c r="K112" s="20"/>
      <c r="L112" s="20"/>
      <c r="M112" s="20" t="s">
        <v>39</v>
      </c>
      <c r="N112" s="20" t="s">
        <v>39</v>
      </c>
      <c r="O112" s="20"/>
      <c r="P112" s="20" t="s">
        <v>39</v>
      </c>
      <c r="Q112" s="20" t="s">
        <v>39</v>
      </c>
      <c r="R112" s="20"/>
      <c r="S112" s="20"/>
      <c r="T112" s="20"/>
      <c r="U112" s="20"/>
      <c r="V112" s="20"/>
      <c r="W112" s="20"/>
      <c r="X112" s="20"/>
      <c r="AB112" s="45">
        <f t="shared" si="2"/>
        <v>4</v>
      </c>
      <c r="AC112" s="45">
        <f t="shared" si="3"/>
        <v>1</v>
      </c>
    </row>
    <row r="113" spans="1:29" ht="31.5" x14ac:dyDescent="0.25">
      <c r="A113" s="18" t="s">
        <v>36</v>
      </c>
      <c r="B113" s="18" t="s">
        <v>36</v>
      </c>
      <c r="C113" s="19" t="s">
        <v>261</v>
      </c>
      <c r="D113" s="19" t="s">
        <v>262</v>
      </c>
      <c r="E113" s="19" t="s">
        <v>2097</v>
      </c>
      <c r="F113" s="17" t="s">
        <v>263</v>
      </c>
      <c r="G113" s="20"/>
      <c r="H113" s="20"/>
      <c r="I113" s="20"/>
      <c r="J113" s="20"/>
      <c r="K113" s="20"/>
      <c r="L113" s="20"/>
      <c r="M113" s="20" t="s">
        <v>39</v>
      </c>
      <c r="N113" s="20" t="s">
        <v>39</v>
      </c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AB113" s="45">
        <f t="shared" si="2"/>
        <v>2</v>
      </c>
      <c r="AC113" s="45">
        <f t="shared" si="3"/>
        <v>1</v>
      </c>
    </row>
    <row r="114" spans="1:29" ht="31.5" x14ac:dyDescent="0.25">
      <c r="A114" s="18" t="s">
        <v>36</v>
      </c>
      <c r="B114" s="18" t="s">
        <v>36</v>
      </c>
      <c r="C114" s="19" t="s">
        <v>264</v>
      </c>
      <c r="D114" s="19" t="s">
        <v>265</v>
      </c>
      <c r="E114" s="19" t="s">
        <v>2097</v>
      </c>
      <c r="F114" s="17" t="s">
        <v>243</v>
      </c>
      <c r="G114" s="20"/>
      <c r="H114" s="20"/>
      <c r="I114" s="20"/>
      <c r="J114" s="20"/>
      <c r="K114" s="20"/>
      <c r="L114" s="20"/>
      <c r="M114" s="20" t="s">
        <v>39</v>
      </c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AB114" s="45">
        <f t="shared" si="2"/>
        <v>1</v>
      </c>
      <c r="AC114" s="45">
        <f t="shared" si="3"/>
        <v>0</v>
      </c>
    </row>
    <row r="115" spans="1:29" ht="31.5" x14ac:dyDescent="0.25">
      <c r="A115" s="18" t="s">
        <v>36</v>
      </c>
      <c r="B115" s="18" t="s">
        <v>36</v>
      </c>
      <c r="C115" s="19" t="s">
        <v>266</v>
      </c>
      <c r="D115" s="19" t="s">
        <v>267</v>
      </c>
      <c r="E115" s="19" t="s">
        <v>2098</v>
      </c>
      <c r="F115" s="17" t="s">
        <v>184</v>
      </c>
      <c r="G115" s="20"/>
      <c r="H115" s="20"/>
      <c r="I115" s="20"/>
      <c r="J115" s="20"/>
      <c r="K115" s="20"/>
      <c r="L115" s="20"/>
      <c r="M115" s="20"/>
      <c r="N115" s="20" t="s">
        <v>39</v>
      </c>
      <c r="O115" s="20"/>
      <c r="P115" s="20" t="s">
        <v>39</v>
      </c>
      <c r="Q115" s="20"/>
      <c r="R115" s="20"/>
      <c r="S115" s="20"/>
      <c r="T115" s="20"/>
      <c r="U115" s="20"/>
      <c r="V115" s="20"/>
      <c r="W115" s="20"/>
      <c r="X115" s="20"/>
      <c r="AB115" s="45">
        <f t="shared" si="2"/>
        <v>2</v>
      </c>
      <c r="AC115" s="45">
        <f t="shared" si="3"/>
        <v>1</v>
      </c>
    </row>
    <row r="116" spans="1:29" ht="31.5" x14ac:dyDescent="0.25">
      <c r="A116" s="18" t="s">
        <v>36</v>
      </c>
      <c r="B116" s="18" t="s">
        <v>36</v>
      </c>
      <c r="C116" s="19" t="s">
        <v>268</v>
      </c>
      <c r="D116" s="19" t="s">
        <v>269</v>
      </c>
      <c r="E116" s="19"/>
      <c r="F116" s="17" t="s">
        <v>58</v>
      </c>
      <c r="G116" s="20"/>
      <c r="H116" s="20"/>
      <c r="I116" s="20"/>
      <c r="J116" s="20"/>
      <c r="K116" s="20"/>
      <c r="L116" s="20"/>
      <c r="M116" s="20" t="s">
        <v>39</v>
      </c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AB116" s="45">
        <f t="shared" si="2"/>
        <v>1</v>
      </c>
      <c r="AC116" s="45">
        <f t="shared" si="3"/>
        <v>0</v>
      </c>
    </row>
    <row r="117" spans="1:29" ht="31.5" x14ac:dyDescent="0.25">
      <c r="A117" s="18" t="s">
        <v>36</v>
      </c>
      <c r="B117" s="18" t="s">
        <v>36</v>
      </c>
      <c r="C117" s="19" t="s">
        <v>270</v>
      </c>
      <c r="D117" s="19" t="s">
        <v>271</v>
      </c>
      <c r="E117" s="19"/>
      <c r="F117" s="17" t="s">
        <v>91</v>
      </c>
      <c r="G117" s="20"/>
      <c r="H117" s="20"/>
      <c r="I117" s="20"/>
      <c r="J117" s="20"/>
      <c r="K117" s="20"/>
      <c r="L117" s="20"/>
      <c r="M117" s="20" t="s">
        <v>39</v>
      </c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AB117" s="45">
        <f t="shared" si="2"/>
        <v>1</v>
      </c>
      <c r="AC117" s="45">
        <f t="shared" si="3"/>
        <v>0</v>
      </c>
    </row>
    <row r="118" spans="1:29" ht="31.5" x14ac:dyDescent="0.25">
      <c r="A118" s="18" t="s">
        <v>36</v>
      </c>
      <c r="B118" s="18" t="s">
        <v>36</v>
      </c>
      <c r="C118" s="19" t="s">
        <v>114</v>
      </c>
      <c r="D118" s="19" t="s">
        <v>272</v>
      </c>
      <c r="E118" s="19"/>
      <c r="F118" s="17" t="s">
        <v>91</v>
      </c>
      <c r="G118" s="20"/>
      <c r="H118" s="20"/>
      <c r="I118" s="20"/>
      <c r="J118" s="20"/>
      <c r="K118" s="20"/>
      <c r="L118" s="20"/>
      <c r="M118" s="20" t="s">
        <v>39</v>
      </c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AB118" s="45">
        <f t="shared" si="2"/>
        <v>1</v>
      </c>
      <c r="AC118" s="45">
        <f t="shared" si="3"/>
        <v>0</v>
      </c>
    </row>
    <row r="119" spans="1:29" ht="31.5" x14ac:dyDescent="0.25">
      <c r="A119" s="18" t="s">
        <v>36</v>
      </c>
      <c r="B119" s="18" t="s">
        <v>36</v>
      </c>
      <c r="C119" s="19" t="s">
        <v>273</v>
      </c>
      <c r="D119" s="19" t="s">
        <v>274</v>
      </c>
      <c r="E119" s="19"/>
      <c r="F119" s="17" t="s">
        <v>91</v>
      </c>
      <c r="G119" s="20"/>
      <c r="H119" s="20"/>
      <c r="I119" s="20"/>
      <c r="J119" s="20"/>
      <c r="K119" s="20"/>
      <c r="L119" s="20"/>
      <c r="M119" s="20" t="s">
        <v>39</v>
      </c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AB119" s="45">
        <f t="shared" si="2"/>
        <v>1</v>
      </c>
      <c r="AC119" s="45">
        <f t="shared" si="3"/>
        <v>0</v>
      </c>
    </row>
    <row r="120" spans="1:29" ht="47.25" x14ac:dyDescent="0.25">
      <c r="A120" s="18" t="s">
        <v>36</v>
      </c>
      <c r="B120" s="18" t="s">
        <v>36</v>
      </c>
      <c r="C120" s="19" t="s">
        <v>275</v>
      </c>
      <c r="D120" s="19" t="s">
        <v>276</v>
      </c>
      <c r="E120" s="19"/>
      <c r="F120" s="17" t="s">
        <v>2243</v>
      </c>
      <c r="G120" s="20"/>
      <c r="H120" s="20"/>
      <c r="I120" s="20"/>
      <c r="J120" s="20"/>
      <c r="K120" s="20"/>
      <c r="L120" s="20"/>
      <c r="M120" s="20"/>
      <c r="N120" s="20"/>
      <c r="O120" s="20"/>
      <c r="P120" s="20" t="s">
        <v>39</v>
      </c>
      <c r="Q120" s="20"/>
      <c r="R120" s="20"/>
      <c r="S120" s="20"/>
      <c r="T120" s="20"/>
      <c r="U120" s="20"/>
      <c r="V120" s="20"/>
      <c r="W120" s="20"/>
      <c r="X120" s="20"/>
      <c r="AB120" s="45">
        <f t="shared" si="2"/>
        <v>1</v>
      </c>
      <c r="AC120" s="45">
        <f t="shared" si="3"/>
        <v>0</v>
      </c>
    </row>
    <row r="121" spans="1:29" ht="31.5" x14ac:dyDescent="0.25">
      <c r="A121" s="18" t="s">
        <v>36</v>
      </c>
      <c r="B121" s="18" t="s">
        <v>36</v>
      </c>
      <c r="C121" s="19" t="s">
        <v>277</v>
      </c>
      <c r="D121" s="19" t="s">
        <v>278</v>
      </c>
      <c r="E121" s="19"/>
      <c r="F121" s="17" t="s">
        <v>141</v>
      </c>
      <c r="G121" s="20"/>
      <c r="H121" s="20"/>
      <c r="I121" s="20"/>
      <c r="J121" s="20"/>
      <c r="K121" s="20"/>
      <c r="L121" s="20"/>
      <c r="M121" s="20"/>
      <c r="N121" s="20"/>
      <c r="O121" s="20"/>
      <c r="P121" s="20" t="s">
        <v>39</v>
      </c>
      <c r="Q121" s="20"/>
      <c r="R121" s="20"/>
      <c r="S121" s="20"/>
      <c r="T121" s="20"/>
      <c r="U121" s="20"/>
      <c r="V121" s="20"/>
      <c r="W121" s="20"/>
      <c r="X121" s="20"/>
      <c r="AB121" s="45">
        <f t="shared" si="2"/>
        <v>1</v>
      </c>
      <c r="AC121" s="45">
        <f t="shared" si="3"/>
        <v>0</v>
      </c>
    </row>
    <row r="122" spans="1:29" ht="31.5" x14ac:dyDescent="0.25">
      <c r="A122" s="18" t="s">
        <v>36</v>
      </c>
      <c r="B122" s="18" t="s">
        <v>36</v>
      </c>
      <c r="C122" s="19" t="s">
        <v>279</v>
      </c>
      <c r="D122" s="19" t="s">
        <v>280</v>
      </c>
      <c r="E122" s="19"/>
      <c r="F122" s="17" t="s">
        <v>141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0" t="s">
        <v>39</v>
      </c>
      <c r="Q122" s="20"/>
      <c r="R122" s="20"/>
      <c r="S122" s="20"/>
      <c r="T122" s="20"/>
      <c r="U122" s="20"/>
      <c r="V122" s="20"/>
      <c r="W122" s="20"/>
      <c r="X122" s="20"/>
      <c r="AB122" s="45">
        <f t="shared" si="2"/>
        <v>1</v>
      </c>
      <c r="AC122" s="45">
        <f t="shared" si="3"/>
        <v>0</v>
      </c>
    </row>
    <row r="123" spans="1:29" ht="31.5" x14ac:dyDescent="0.25">
      <c r="A123" s="18" t="s">
        <v>36</v>
      </c>
      <c r="B123" s="18" t="s">
        <v>36</v>
      </c>
      <c r="C123" s="19" t="s">
        <v>281</v>
      </c>
      <c r="D123" s="19" t="s">
        <v>282</v>
      </c>
      <c r="E123" s="19"/>
      <c r="F123" s="17" t="s">
        <v>218</v>
      </c>
      <c r="G123" s="20"/>
      <c r="H123" s="20"/>
      <c r="I123" s="20"/>
      <c r="J123" s="20"/>
      <c r="K123" s="20"/>
      <c r="L123" s="20"/>
      <c r="M123" s="20" t="s">
        <v>39</v>
      </c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AB123" s="45">
        <f t="shared" si="2"/>
        <v>1</v>
      </c>
      <c r="AC123" s="45">
        <f t="shared" si="3"/>
        <v>0</v>
      </c>
    </row>
    <row r="124" spans="1:29" ht="15.75" x14ac:dyDescent="0.25">
      <c r="A124" s="18" t="s">
        <v>36</v>
      </c>
      <c r="B124" s="18" t="s">
        <v>36</v>
      </c>
      <c r="C124" s="19" t="s">
        <v>283</v>
      </c>
      <c r="D124" s="19" t="s">
        <v>284</v>
      </c>
      <c r="E124" s="19"/>
      <c r="F124" s="17" t="s">
        <v>285</v>
      </c>
      <c r="G124" s="20"/>
      <c r="H124" s="20"/>
      <c r="I124" s="20"/>
      <c r="J124" s="20"/>
      <c r="K124" s="20"/>
      <c r="L124" s="20"/>
      <c r="M124" s="20" t="s">
        <v>39</v>
      </c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AB124" s="45">
        <f t="shared" si="2"/>
        <v>1</v>
      </c>
      <c r="AC124" s="45">
        <f t="shared" si="3"/>
        <v>0</v>
      </c>
    </row>
    <row r="125" spans="1:29" ht="31.5" x14ac:dyDescent="0.25">
      <c r="A125" s="18" t="s">
        <v>36</v>
      </c>
      <c r="B125" s="18" t="s">
        <v>36</v>
      </c>
      <c r="C125" s="19" t="s">
        <v>286</v>
      </c>
      <c r="D125" s="19" t="s">
        <v>287</v>
      </c>
      <c r="E125" s="19"/>
      <c r="F125" s="17" t="s">
        <v>288</v>
      </c>
      <c r="G125" s="20"/>
      <c r="H125" s="20"/>
      <c r="I125" s="20"/>
      <c r="J125" s="20"/>
      <c r="K125" s="20"/>
      <c r="L125" s="20"/>
      <c r="M125" s="20" t="s">
        <v>39</v>
      </c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AB125" s="45">
        <f t="shared" si="2"/>
        <v>1</v>
      </c>
      <c r="AC125" s="45">
        <f t="shared" si="3"/>
        <v>0</v>
      </c>
    </row>
    <row r="126" spans="1:29" ht="31.5" x14ac:dyDescent="0.25">
      <c r="A126" s="18" t="s">
        <v>36</v>
      </c>
      <c r="B126" s="18" t="s">
        <v>36</v>
      </c>
      <c r="C126" s="19" t="s">
        <v>289</v>
      </c>
      <c r="D126" s="19" t="s">
        <v>290</v>
      </c>
      <c r="E126" s="19"/>
      <c r="F126" s="17" t="s">
        <v>291</v>
      </c>
      <c r="G126" s="20"/>
      <c r="H126" s="20"/>
      <c r="I126" s="20"/>
      <c r="J126" s="20"/>
      <c r="K126" s="20"/>
      <c r="L126" s="20"/>
      <c r="M126" s="20" t="s">
        <v>39</v>
      </c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AB126" s="45">
        <f t="shared" si="2"/>
        <v>1</v>
      </c>
      <c r="AC126" s="45">
        <f t="shared" si="3"/>
        <v>0</v>
      </c>
    </row>
    <row r="127" spans="1:29" ht="31.5" x14ac:dyDescent="0.25">
      <c r="A127" s="18" t="s">
        <v>36</v>
      </c>
      <c r="B127" s="18" t="s">
        <v>36</v>
      </c>
      <c r="C127" s="19" t="s">
        <v>292</v>
      </c>
      <c r="D127" s="19" t="s">
        <v>293</v>
      </c>
      <c r="E127" s="19"/>
      <c r="F127" s="17" t="s">
        <v>288</v>
      </c>
      <c r="G127" s="20"/>
      <c r="H127" s="20"/>
      <c r="I127" s="20"/>
      <c r="J127" s="20"/>
      <c r="K127" s="20"/>
      <c r="L127" s="20"/>
      <c r="M127" s="20" t="s">
        <v>39</v>
      </c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AB127" s="45">
        <f t="shared" si="2"/>
        <v>1</v>
      </c>
      <c r="AC127" s="45">
        <f t="shared" si="3"/>
        <v>0</v>
      </c>
    </row>
    <row r="128" spans="1:29" ht="31.5" x14ac:dyDescent="0.25">
      <c r="A128" s="18" t="s">
        <v>36</v>
      </c>
      <c r="B128" s="18" t="s">
        <v>36</v>
      </c>
      <c r="C128" s="19" t="s">
        <v>294</v>
      </c>
      <c r="D128" s="19" t="s">
        <v>295</v>
      </c>
      <c r="E128" s="19"/>
      <c r="F128" s="17" t="s">
        <v>141</v>
      </c>
      <c r="G128" s="20"/>
      <c r="H128" s="20"/>
      <c r="I128" s="20"/>
      <c r="J128" s="20"/>
      <c r="K128" s="20"/>
      <c r="L128" s="20"/>
      <c r="M128" s="20" t="s">
        <v>39</v>
      </c>
      <c r="N128" s="20"/>
      <c r="O128" s="20"/>
      <c r="P128" s="20" t="s">
        <v>39</v>
      </c>
      <c r="Q128" s="20"/>
      <c r="R128" s="20"/>
      <c r="S128" s="20"/>
      <c r="T128" s="20"/>
      <c r="U128" s="20"/>
      <c r="V128" s="20"/>
      <c r="W128" s="20"/>
      <c r="X128" s="20"/>
      <c r="AB128" s="45">
        <f t="shared" si="2"/>
        <v>2</v>
      </c>
      <c r="AC128" s="45">
        <f t="shared" si="3"/>
        <v>1</v>
      </c>
    </row>
    <row r="129" spans="1:29" ht="31.5" x14ac:dyDescent="0.25">
      <c r="A129" s="18" t="s">
        <v>36</v>
      </c>
      <c r="B129" s="18" t="s">
        <v>36</v>
      </c>
      <c r="C129" s="19" t="s">
        <v>296</v>
      </c>
      <c r="D129" s="19" t="s">
        <v>297</v>
      </c>
      <c r="E129" s="19"/>
      <c r="F129" s="17" t="s">
        <v>141</v>
      </c>
      <c r="G129" s="20"/>
      <c r="H129" s="20"/>
      <c r="I129" s="20"/>
      <c r="J129" s="20"/>
      <c r="K129" s="20"/>
      <c r="L129" s="20"/>
      <c r="M129" s="20" t="s">
        <v>39</v>
      </c>
      <c r="N129" s="20"/>
      <c r="O129" s="20"/>
      <c r="P129" s="20" t="s">
        <v>39</v>
      </c>
      <c r="Q129" s="20"/>
      <c r="R129" s="20"/>
      <c r="S129" s="20"/>
      <c r="T129" s="20"/>
      <c r="U129" s="20"/>
      <c r="V129" s="20"/>
      <c r="W129" s="20"/>
      <c r="X129" s="20"/>
      <c r="AB129" s="45">
        <f t="shared" si="2"/>
        <v>2</v>
      </c>
      <c r="AC129" s="45">
        <f t="shared" si="3"/>
        <v>1</v>
      </c>
    </row>
    <row r="130" spans="1:29" ht="31.5" x14ac:dyDescent="0.25">
      <c r="A130" s="18" t="s">
        <v>36</v>
      </c>
      <c r="B130" s="18" t="s">
        <v>36</v>
      </c>
      <c r="C130" s="19" t="s">
        <v>298</v>
      </c>
      <c r="D130" s="19" t="s">
        <v>299</v>
      </c>
      <c r="E130" s="19" t="s">
        <v>2097</v>
      </c>
      <c r="F130" s="17" t="s">
        <v>300</v>
      </c>
      <c r="G130" s="20"/>
      <c r="H130" s="20"/>
      <c r="I130" s="20"/>
      <c r="J130" s="20"/>
      <c r="K130" s="20"/>
      <c r="L130" s="20"/>
      <c r="M130" s="20"/>
      <c r="N130" s="20"/>
      <c r="O130" s="20"/>
      <c r="P130" s="20" t="s">
        <v>39</v>
      </c>
      <c r="Q130" s="20"/>
      <c r="R130" s="20"/>
      <c r="S130" s="20"/>
      <c r="T130" s="20"/>
      <c r="U130" s="20"/>
      <c r="V130" s="20"/>
      <c r="W130" s="20"/>
      <c r="X130" s="20"/>
      <c r="AB130" s="45">
        <f t="shared" si="2"/>
        <v>1</v>
      </c>
      <c r="AC130" s="45">
        <f t="shared" si="3"/>
        <v>0</v>
      </c>
    </row>
    <row r="131" spans="1:29" ht="31.5" x14ac:dyDescent="0.25">
      <c r="A131" s="18" t="s">
        <v>36</v>
      </c>
      <c r="B131" s="18" t="s">
        <v>36</v>
      </c>
      <c r="C131" s="19" t="s">
        <v>301</v>
      </c>
      <c r="D131" s="19" t="s">
        <v>302</v>
      </c>
      <c r="E131" s="19" t="s">
        <v>2097</v>
      </c>
      <c r="F131" s="17" t="s">
        <v>300</v>
      </c>
      <c r="G131" s="20"/>
      <c r="H131" s="20"/>
      <c r="I131" s="20"/>
      <c r="J131" s="20"/>
      <c r="K131" s="20"/>
      <c r="L131" s="20"/>
      <c r="M131" s="20"/>
      <c r="N131" s="20"/>
      <c r="O131" s="20"/>
      <c r="P131" s="20" t="s">
        <v>39</v>
      </c>
      <c r="Q131" s="20"/>
      <c r="R131" s="20"/>
      <c r="S131" s="20"/>
      <c r="T131" s="20"/>
      <c r="U131" s="20"/>
      <c r="V131" s="20"/>
      <c r="W131" s="20"/>
      <c r="X131" s="20"/>
      <c r="AB131" s="45">
        <f t="shared" si="2"/>
        <v>1</v>
      </c>
      <c r="AC131" s="45">
        <f t="shared" si="3"/>
        <v>0</v>
      </c>
    </row>
    <row r="132" spans="1:29" ht="31.5" x14ac:dyDescent="0.25">
      <c r="A132" s="18" t="s">
        <v>36</v>
      </c>
      <c r="B132" s="18" t="s">
        <v>36</v>
      </c>
      <c r="C132" s="19" t="s">
        <v>303</v>
      </c>
      <c r="D132" s="19" t="s">
        <v>304</v>
      </c>
      <c r="E132" s="19" t="s">
        <v>2097</v>
      </c>
      <c r="F132" s="17" t="s">
        <v>300</v>
      </c>
      <c r="G132" s="20"/>
      <c r="H132" s="20"/>
      <c r="I132" s="20"/>
      <c r="J132" s="20"/>
      <c r="K132" s="20"/>
      <c r="L132" s="20"/>
      <c r="M132" s="20"/>
      <c r="N132" s="20"/>
      <c r="O132" s="20"/>
      <c r="P132" s="20" t="s">
        <v>39</v>
      </c>
      <c r="Q132" s="20"/>
      <c r="R132" s="20"/>
      <c r="S132" s="20"/>
      <c r="T132" s="20"/>
      <c r="U132" s="20"/>
      <c r="V132" s="20"/>
      <c r="W132" s="20"/>
      <c r="X132" s="20"/>
      <c r="AB132" s="45">
        <f t="shared" si="2"/>
        <v>1</v>
      </c>
      <c r="AC132" s="45">
        <f t="shared" si="3"/>
        <v>0</v>
      </c>
    </row>
    <row r="133" spans="1:29" ht="31.5" x14ac:dyDescent="0.25">
      <c r="A133" s="18" t="s">
        <v>36</v>
      </c>
      <c r="B133" s="18" t="s">
        <v>36</v>
      </c>
      <c r="C133" s="19" t="s">
        <v>305</v>
      </c>
      <c r="D133" s="19" t="s">
        <v>306</v>
      </c>
      <c r="E133" s="19" t="s">
        <v>2097</v>
      </c>
      <c r="F133" s="17" t="s">
        <v>307</v>
      </c>
      <c r="G133" s="20"/>
      <c r="H133" s="20"/>
      <c r="I133" s="20"/>
      <c r="J133" s="20"/>
      <c r="K133" s="20"/>
      <c r="L133" s="20"/>
      <c r="M133" s="20"/>
      <c r="N133" s="20"/>
      <c r="O133" s="20"/>
      <c r="P133" s="20" t="s">
        <v>39</v>
      </c>
      <c r="Q133" s="20"/>
      <c r="R133" s="20"/>
      <c r="S133" s="20"/>
      <c r="T133" s="20"/>
      <c r="U133" s="20"/>
      <c r="V133" s="20"/>
      <c r="W133" s="20"/>
      <c r="X133" s="20"/>
      <c r="AB133" s="45">
        <f t="shared" si="2"/>
        <v>1</v>
      </c>
      <c r="AC133" s="45">
        <f t="shared" si="3"/>
        <v>0</v>
      </c>
    </row>
    <row r="134" spans="1:29" ht="31.5" x14ac:dyDescent="0.25">
      <c r="A134" s="18" t="s">
        <v>36</v>
      </c>
      <c r="B134" s="18" t="s">
        <v>36</v>
      </c>
      <c r="C134" s="19" t="s">
        <v>308</v>
      </c>
      <c r="D134" s="19" t="s">
        <v>309</v>
      </c>
      <c r="E134" s="19"/>
      <c r="F134" s="17" t="s">
        <v>310</v>
      </c>
      <c r="G134" s="20"/>
      <c r="H134" s="20"/>
      <c r="I134" s="20"/>
      <c r="J134" s="20"/>
      <c r="K134" s="20"/>
      <c r="L134" s="20"/>
      <c r="M134" s="20"/>
      <c r="N134" s="20"/>
      <c r="O134" s="20"/>
      <c r="P134" s="20" t="s">
        <v>39</v>
      </c>
      <c r="Q134" s="20"/>
      <c r="R134" s="20"/>
      <c r="S134" s="20"/>
      <c r="T134" s="20"/>
      <c r="U134" s="20"/>
      <c r="V134" s="20"/>
      <c r="W134" s="20"/>
      <c r="X134" s="20"/>
      <c r="AB134" s="45">
        <f t="shared" si="2"/>
        <v>1</v>
      </c>
      <c r="AC134" s="45">
        <f t="shared" si="3"/>
        <v>0</v>
      </c>
    </row>
    <row r="135" spans="1:29" ht="15.75" x14ac:dyDescent="0.25">
      <c r="A135" s="18" t="s">
        <v>36</v>
      </c>
      <c r="B135" s="18" t="s">
        <v>36</v>
      </c>
      <c r="C135" s="19" t="s">
        <v>312</v>
      </c>
      <c r="D135" s="19" t="s">
        <v>313</v>
      </c>
      <c r="E135" s="19"/>
      <c r="F135" s="17" t="s">
        <v>314</v>
      </c>
      <c r="G135" s="20"/>
      <c r="H135" s="20"/>
      <c r="I135" s="20"/>
      <c r="J135" s="20"/>
      <c r="K135" s="20"/>
      <c r="L135" s="20"/>
      <c r="M135" s="20"/>
      <c r="N135" s="20"/>
      <c r="O135" s="20"/>
      <c r="P135" s="20" t="s">
        <v>39</v>
      </c>
      <c r="Q135" s="20"/>
      <c r="R135" s="20"/>
      <c r="S135" s="20"/>
      <c r="T135" s="20"/>
      <c r="U135" s="20"/>
      <c r="V135" s="20"/>
      <c r="W135" s="20"/>
      <c r="X135" s="20"/>
      <c r="AB135" s="45">
        <f t="shared" si="2"/>
        <v>1</v>
      </c>
      <c r="AC135" s="45">
        <f t="shared" si="3"/>
        <v>0</v>
      </c>
    </row>
    <row r="136" spans="1:29" ht="31.5" x14ac:dyDescent="0.25">
      <c r="A136" s="18" t="s">
        <v>36</v>
      </c>
      <c r="B136" s="18" t="s">
        <v>36</v>
      </c>
      <c r="C136" s="19" t="s">
        <v>315</v>
      </c>
      <c r="D136" s="19" t="s">
        <v>302</v>
      </c>
      <c r="E136" s="19" t="s">
        <v>2097</v>
      </c>
      <c r="F136" s="17" t="s">
        <v>300</v>
      </c>
      <c r="G136" s="20"/>
      <c r="H136" s="20"/>
      <c r="I136" s="20"/>
      <c r="J136" s="20"/>
      <c r="K136" s="20"/>
      <c r="L136" s="20"/>
      <c r="M136" s="20" t="s">
        <v>39</v>
      </c>
      <c r="N136" s="20"/>
      <c r="O136" s="20"/>
      <c r="P136" s="20" t="s">
        <v>39</v>
      </c>
      <c r="Q136" s="20"/>
      <c r="R136" s="20"/>
      <c r="S136" s="20"/>
      <c r="T136" s="20"/>
      <c r="U136" s="20"/>
      <c r="V136" s="20"/>
      <c r="W136" s="20"/>
      <c r="X136" s="20"/>
      <c r="AB136" s="45">
        <f t="shared" ref="AB136:AB199" si="4">COUNTIF(G136:X136,"x")</f>
        <v>2</v>
      </c>
      <c r="AC136" s="45">
        <f t="shared" ref="AC136:AC199" si="5">COUNTIF(AB136,"&gt;1")</f>
        <v>1</v>
      </c>
    </row>
    <row r="137" spans="1:29" ht="47.25" x14ac:dyDescent="0.25">
      <c r="A137" s="18" t="s">
        <v>36</v>
      </c>
      <c r="B137" s="18" t="s">
        <v>36</v>
      </c>
      <c r="C137" s="19" t="s">
        <v>316</v>
      </c>
      <c r="D137" s="19" t="s">
        <v>317</v>
      </c>
      <c r="E137" s="19" t="s">
        <v>2097</v>
      </c>
      <c r="F137" s="17" t="s">
        <v>300</v>
      </c>
      <c r="G137" s="20"/>
      <c r="H137" s="20"/>
      <c r="I137" s="20"/>
      <c r="J137" s="20"/>
      <c r="K137" s="20"/>
      <c r="L137" s="20"/>
      <c r="M137" s="20"/>
      <c r="N137" s="20"/>
      <c r="O137" s="20"/>
      <c r="P137" s="20" t="s">
        <v>39</v>
      </c>
      <c r="Q137" s="20"/>
      <c r="R137" s="20"/>
      <c r="S137" s="20"/>
      <c r="T137" s="20"/>
      <c r="U137" s="20"/>
      <c r="V137" s="20"/>
      <c r="W137" s="20"/>
      <c r="X137" s="20"/>
      <c r="AB137" s="45">
        <f t="shared" si="4"/>
        <v>1</v>
      </c>
      <c r="AC137" s="45">
        <f t="shared" si="5"/>
        <v>0</v>
      </c>
    </row>
    <row r="138" spans="1:29" ht="15.75" x14ac:dyDescent="0.25">
      <c r="A138" s="18" t="s">
        <v>36</v>
      </c>
      <c r="B138" s="18" t="s">
        <v>36</v>
      </c>
      <c r="C138" s="19" t="s">
        <v>318</v>
      </c>
      <c r="D138" s="19" t="s">
        <v>319</v>
      </c>
      <c r="E138" s="19" t="s">
        <v>2097</v>
      </c>
      <c r="F138" s="17" t="s">
        <v>300</v>
      </c>
      <c r="G138" s="20"/>
      <c r="H138" s="20"/>
      <c r="I138" s="20"/>
      <c r="J138" s="20"/>
      <c r="K138" s="20"/>
      <c r="L138" s="20"/>
      <c r="M138" s="20"/>
      <c r="N138" s="20"/>
      <c r="O138" s="20"/>
      <c r="P138" s="20" t="s">
        <v>39</v>
      </c>
      <c r="Q138" s="20"/>
      <c r="R138" s="20"/>
      <c r="S138" s="20"/>
      <c r="T138" s="20"/>
      <c r="U138" s="20"/>
      <c r="V138" s="20"/>
      <c r="W138" s="20"/>
      <c r="X138" s="20"/>
      <c r="AB138" s="45">
        <f t="shared" si="4"/>
        <v>1</v>
      </c>
      <c r="AC138" s="45">
        <f t="shared" si="5"/>
        <v>0</v>
      </c>
    </row>
    <row r="139" spans="1:29" ht="31.5" x14ac:dyDescent="0.25">
      <c r="A139" s="18" t="s">
        <v>36</v>
      </c>
      <c r="B139" s="18" t="s">
        <v>36</v>
      </c>
      <c r="C139" s="19" t="s">
        <v>320</v>
      </c>
      <c r="D139" s="19" t="s">
        <v>321</v>
      </c>
      <c r="E139" s="19"/>
      <c r="F139" s="17" t="s">
        <v>322</v>
      </c>
      <c r="G139" s="20"/>
      <c r="H139" s="20"/>
      <c r="I139" s="20"/>
      <c r="J139" s="20"/>
      <c r="K139" s="20"/>
      <c r="L139" s="20"/>
      <c r="M139" s="20" t="s">
        <v>39</v>
      </c>
      <c r="N139" s="20"/>
      <c r="O139" s="20"/>
      <c r="P139" s="20" t="s">
        <v>39</v>
      </c>
      <c r="Q139" s="20"/>
      <c r="R139" s="20"/>
      <c r="S139" s="20"/>
      <c r="T139" s="20"/>
      <c r="U139" s="20"/>
      <c r="V139" s="20"/>
      <c r="W139" s="20"/>
      <c r="X139" s="20"/>
      <c r="AB139" s="45">
        <f t="shared" si="4"/>
        <v>2</v>
      </c>
      <c r="AC139" s="45">
        <f t="shared" si="5"/>
        <v>1</v>
      </c>
    </row>
    <row r="140" spans="1:29" ht="15.75" x14ac:dyDescent="0.25">
      <c r="A140" s="18" t="s">
        <v>36</v>
      </c>
      <c r="B140" s="18" t="s">
        <v>36</v>
      </c>
      <c r="C140" s="19" t="s">
        <v>323</v>
      </c>
      <c r="D140" s="19" t="s">
        <v>324</v>
      </c>
      <c r="E140" s="19"/>
      <c r="F140" s="17" t="s">
        <v>285</v>
      </c>
      <c r="G140" s="20"/>
      <c r="H140" s="20"/>
      <c r="I140" s="20"/>
      <c r="J140" s="20"/>
      <c r="K140" s="20"/>
      <c r="L140" s="20"/>
      <c r="M140" s="20" t="s">
        <v>39</v>
      </c>
      <c r="N140" s="20"/>
      <c r="O140" s="20"/>
      <c r="P140" s="20" t="s">
        <v>39</v>
      </c>
      <c r="Q140" s="20"/>
      <c r="R140" s="20"/>
      <c r="S140" s="20"/>
      <c r="T140" s="20"/>
      <c r="U140" s="20"/>
      <c r="V140" s="20"/>
      <c r="W140" s="20"/>
      <c r="X140" s="20"/>
      <c r="AB140" s="45">
        <f t="shared" si="4"/>
        <v>2</v>
      </c>
      <c r="AC140" s="45">
        <f t="shared" si="5"/>
        <v>1</v>
      </c>
    </row>
    <row r="141" spans="1:29" ht="31.5" x14ac:dyDescent="0.25">
      <c r="A141" s="18" t="s">
        <v>36</v>
      </c>
      <c r="B141" s="18" t="s">
        <v>36</v>
      </c>
      <c r="C141" s="19" t="s">
        <v>325</v>
      </c>
      <c r="D141" s="19" t="s">
        <v>324</v>
      </c>
      <c r="E141" s="19"/>
      <c r="F141" s="17" t="s">
        <v>285</v>
      </c>
      <c r="G141" s="20"/>
      <c r="H141" s="20"/>
      <c r="I141" s="20"/>
      <c r="J141" s="20"/>
      <c r="K141" s="20"/>
      <c r="L141" s="20"/>
      <c r="M141" s="20"/>
      <c r="N141" s="20"/>
      <c r="O141" s="20"/>
      <c r="P141" s="20" t="s">
        <v>39</v>
      </c>
      <c r="Q141" s="20"/>
      <c r="R141" s="20"/>
      <c r="S141" s="20"/>
      <c r="T141" s="20"/>
      <c r="U141" s="20"/>
      <c r="V141" s="20"/>
      <c r="W141" s="20"/>
      <c r="X141" s="20"/>
      <c r="AB141" s="45">
        <f t="shared" si="4"/>
        <v>1</v>
      </c>
      <c r="AC141" s="45">
        <f t="shared" si="5"/>
        <v>0</v>
      </c>
    </row>
    <row r="142" spans="1:29" ht="31.5" x14ac:dyDescent="0.25">
      <c r="A142" s="18" t="s">
        <v>36</v>
      </c>
      <c r="B142" s="18" t="s">
        <v>36</v>
      </c>
      <c r="C142" s="19" t="s">
        <v>326</v>
      </c>
      <c r="D142" s="19" t="s">
        <v>327</v>
      </c>
      <c r="E142" s="19" t="s">
        <v>2097</v>
      </c>
      <c r="F142" s="17" t="s">
        <v>328</v>
      </c>
      <c r="G142" s="20"/>
      <c r="H142" s="20"/>
      <c r="I142" s="20"/>
      <c r="J142" s="20"/>
      <c r="K142" s="20"/>
      <c r="L142" s="20"/>
      <c r="M142" s="20"/>
      <c r="N142" s="20"/>
      <c r="O142" s="20"/>
      <c r="P142" s="20" t="s">
        <v>39</v>
      </c>
      <c r="Q142" s="20"/>
      <c r="R142" s="20"/>
      <c r="S142" s="20"/>
      <c r="T142" s="20"/>
      <c r="U142" s="20"/>
      <c r="V142" s="20"/>
      <c r="W142" s="20"/>
      <c r="X142" s="20"/>
      <c r="AB142" s="45">
        <f t="shared" si="4"/>
        <v>1</v>
      </c>
      <c r="AC142" s="45">
        <f t="shared" si="5"/>
        <v>0</v>
      </c>
    </row>
    <row r="143" spans="1:29" ht="31.5" x14ac:dyDescent="0.25">
      <c r="A143" s="18" t="s">
        <v>36</v>
      </c>
      <c r="B143" s="18" t="s">
        <v>36</v>
      </c>
      <c r="C143" s="19" t="s">
        <v>329</v>
      </c>
      <c r="D143" s="19" t="s">
        <v>319</v>
      </c>
      <c r="E143" s="19" t="s">
        <v>2097</v>
      </c>
      <c r="F143" s="17" t="s">
        <v>300</v>
      </c>
      <c r="G143" s="20"/>
      <c r="H143" s="20"/>
      <c r="I143" s="20"/>
      <c r="J143" s="20"/>
      <c r="K143" s="20"/>
      <c r="L143" s="20"/>
      <c r="M143" s="20"/>
      <c r="N143" s="20"/>
      <c r="O143" s="20"/>
      <c r="P143" s="20" t="s">
        <v>39</v>
      </c>
      <c r="Q143" s="20"/>
      <c r="R143" s="20"/>
      <c r="S143" s="20"/>
      <c r="T143" s="20"/>
      <c r="U143" s="20"/>
      <c r="V143" s="20"/>
      <c r="W143" s="20"/>
      <c r="X143" s="20"/>
      <c r="AB143" s="45">
        <f t="shared" si="4"/>
        <v>1</v>
      </c>
      <c r="AC143" s="45">
        <f t="shared" si="5"/>
        <v>0</v>
      </c>
    </row>
    <row r="144" spans="1:29" ht="31.5" x14ac:dyDescent="0.25">
      <c r="A144" s="18" t="s">
        <v>36</v>
      </c>
      <c r="B144" s="18" t="s">
        <v>36</v>
      </c>
      <c r="C144" s="19" t="s">
        <v>330</v>
      </c>
      <c r="D144" s="19" t="s">
        <v>331</v>
      </c>
      <c r="E144" s="19" t="s">
        <v>2097</v>
      </c>
      <c r="F144" s="17" t="s">
        <v>328</v>
      </c>
      <c r="G144" s="20"/>
      <c r="H144" s="20"/>
      <c r="I144" s="20"/>
      <c r="J144" s="20"/>
      <c r="K144" s="20"/>
      <c r="L144" s="20"/>
      <c r="M144" s="20"/>
      <c r="N144" s="20"/>
      <c r="O144" s="20"/>
      <c r="P144" s="20" t="s">
        <v>39</v>
      </c>
      <c r="Q144" s="20"/>
      <c r="R144" s="20"/>
      <c r="S144" s="20"/>
      <c r="T144" s="20"/>
      <c r="U144" s="20"/>
      <c r="V144" s="20"/>
      <c r="W144" s="20"/>
      <c r="X144" s="20"/>
      <c r="AB144" s="45">
        <f t="shared" si="4"/>
        <v>1</v>
      </c>
      <c r="AC144" s="45">
        <f t="shared" si="5"/>
        <v>0</v>
      </c>
    </row>
    <row r="145" spans="1:29" ht="31.5" x14ac:dyDescent="0.25">
      <c r="A145" s="18" t="s">
        <v>36</v>
      </c>
      <c r="B145" s="18" t="s">
        <v>36</v>
      </c>
      <c r="C145" s="19" t="s">
        <v>332</v>
      </c>
      <c r="D145" s="19" t="s">
        <v>333</v>
      </c>
      <c r="E145" s="19" t="s">
        <v>2097</v>
      </c>
      <c r="F145" s="17" t="s">
        <v>300</v>
      </c>
      <c r="G145" s="20"/>
      <c r="H145" s="20"/>
      <c r="I145" s="20"/>
      <c r="J145" s="20"/>
      <c r="K145" s="20"/>
      <c r="L145" s="20"/>
      <c r="M145" s="20"/>
      <c r="N145" s="20"/>
      <c r="O145" s="20"/>
      <c r="P145" s="20" t="s">
        <v>39</v>
      </c>
      <c r="Q145" s="20"/>
      <c r="R145" s="20"/>
      <c r="S145" s="20"/>
      <c r="T145" s="20"/>
      <c r="U145" s="20"/>
      <c r="V145" s="20"/>
      <c r="W145" s="20"/>
      <c r="X145" s="20"/>
      <c r="AB145" s="45">
        <f t="shared" si="4"/>
        <v>1</v>
      </c>
      <c r="AC145" s="45">
        <f t="shared" si="5"/>
        <v>0</v>
      </c>
    </row>
    <row r="146" spans="1:29" ht="31.5" x14ac:dyDescent="0.25">
      <c r="A146" s="18" t="s">
        <v>36</v>
      </c>
      <c r="B146" s="18" t="s">
        <v>36</v>
      </c>
      <c r="C146" s="19" t="s">
        <v>334</v>
      </c>
      <c r="D146" s="19" t="s">
        <v>335</v>
      </c>
      <c r="E146" s="19"/>
      <c r="F146" s="17" t="s">
        <v>336</v>
      </c>
      <c r="G146" s="20"/>
      <c r="H146" s="20"/>
      <c r="I146" s="20"/>
      <c r="J146" s="20"/>
      <c r="K146" s="20"/>
      <c r="L146" s="20"/>
      <c r="M146" s="20"/>
      <c r="N146" s="20"/>
      <c r="O146" s="20"/>
      <c r="P146" s="20" t="s">
        <v>39</v>
      </c>
      <c r="Q146" s="20"/>
      <c r="R146" s="20"/>
      <c r="S146" s="20"/>
      <c r="T146" s="20"/>
      <c r="U146" s="20"/>
      <c r="V146" s="20"/>
      <c r="W146" s="20"/>
      <c r="X146" s="20"/>
      <c r="AB146" s="45">
        <f t="shared" si="4"/>
        <v>1</v>
      </c>
      <c r="AC146" s="45">
        <f t="shared" si="5"/>
        <v>0</v>
      </c>
    </row>
    <row r="147" spans="1:29" ht="31.5" x14ac:dyDescent="0.25">
      <c r="A147" s="18" t="s">
        <v>36</v>
      </c>
      <c r="B147" s="18" t="s">
        <v>36</v>
      </c>
      <c r="C147" s="19" t="s">
        <v>337</v>
      </c>
      <c r="D147" s="19" t="s">
        <v>128</v>
      </c>
      <c r="E147" s="19" t="s">
        <v>2097</v>
      </c>
      <c r="F147" s="17" t="s">
        <v>43</v>
      </c>
      <c r="G147" s="20"/>
      <c r="H147" s="20"/>
      <c r="I147" s="20"/>
      <c r="J147" s="20"/>
      <c r="K147" s="20"/>
      <c r="L147" s="20"/>
      <c r="M147" s="20"/>
      <c r="N147" s="20"/>
      <c r="O147" s="20"/>
      <c r="P147" s="20" t="s">
        <v>39</v>
      </c>
      <c r="Q147" s="20"/>
      <c r="R147" s="20" t="s">
        <v>39</v>
      </c>
      <c r="S147" s="20"/>
      <c r="T147" s="20"/>
      <c r="U147" s="20"/>
      <c r="V147" s="20"/>
      <c r="W147" s="20"/>
      <c r="X147" s="20"/>
      <c r="AB147" s="45">
        <f t="shared" si="4"/>
        <v>2</v>
      </c>
      <c r="AC147" s="45">
        <f t="shared" si="5"/>
        <v>1</v>
      </c>
    </row>
    <row r="148" spans="1:29" ht="31.5" x14ac:dyDescent="0.25">
      <c r="A148" s="18" t="s">
        <v>36</v>
      </c>
      <c r="B148" s="18" t="s">
        <v>36</v>
      </c>
      <c r="C148" s="19" t="s">
        <v>338</v>
      </c>
      <c r="D148" s="19" t="s">
        <v>339</v>
      </c>
      <c r="E148" s="19" t="s">
        <v>2097</v>
      </c>
      <c r="F148" s="17" t="s">
        <v>43</v>
      </c>
      <c r="G148" s="20"/>
      <c r="H148" s="20"/>
      <c r="I148" s="20"/>
      <c r="J148" s="20"/>
      <c r="K148" s="20"/>
      <c r="L148" s="20"/>
      <c r="M148" s="20" t="s">
        <v>39</v>
      </c>
      <c r="N148" s="20"/>
      <c r="O148" s="20"/>
      <c r="P148" s="20" t="s">
        <v>39</v>
      </c>
      <c r="Q148" s="20"/>
      <c r="R148" s="20"/>
      <c r="S148" s="20"/>
      <c r="T148" s="20"/>
      <c r="U148" s="20"/>
      <c r="V148" s="20"/>
      <c r="W148" s="20"/>
      <c r="X148" s="20"/>
      <c r="AB148" s="45">
        <f t="shared" si="4"/>
        <v>2</v>
      </c>
      <c r="AC148" s="45">
        <f t="shared" si="5"/>
        <v>1</v>
      </c>
    </row>
    <row r="149" spans="1:29" ht="31.5" x14ac:dyDescent="0.25">
      <c r="A149" s="18" t="s">
        <v>36</v>
      </c>
      <c r="B149" s="18" t="s">
        <v>36</v>
      </c>
      <c r="C149" s="19" t="s">
        <v>340</v>
      </c>
      <c r="D149" s="19" t="s">
        <v>198</v>
      </c>
      <c r="E149" s="19"/>
      <c r="F149" s="17" t="s">
        <v>141</v>
      </c>
      <c r="G149" s="20"/>
      <c r="H149" s="20"/>
      <c r="I149" s="20"/>
      <c r="J149" s="20"/>
      <c r="K149" s="20"/>
      <c r="L149" s="20"/>
      <c r="M149" s="20" t="s">
        <v>39</v>
      </c>
      <c r="N149" s="20"/>
      <c r="O149" s="20"/>
      <c r="P149" s="20" t="s">
        <v>39</v>
      </c>
      <c r="Q149" s="20"/>
      <c r="R149" s="20"/>
      <c r="S149" s="20"/>
      <c r="T149" s="20"/>
      <c r="U149" s="20"/>
      <c r="V149" s="20"/>
      <c r="W149" s="20"/>
      <c r="X149" s="20"/>
      <c r="AB149" s="45">
        <f t="shared" si="4"/>
        <v>2</v>
      </c>
      <c r="AC149" s="45">
        <f t="shared" si="5"/>
        <v>1</v>
      </c>
    </row>
    <row r="150" spans="1:29" ht="15.75" x14ac:dyDescent="0.25">
      <c r="A150" s="18" t="s">
        <v>36</v>
      </c>
      <c r="B150" s="18" t="s">
        <v>36</v>
      </c>
      <c r="C150" s="19" t="s">
        <v>341</v>
      </c>
      <c r="D150" s="19" t="s">
        <v>342</v>
      </c>
      <c r="E150" s="19"/>
      <c r="F150" s="17" t="s">
        <v>141</v>
      </c>
      <c r="G150" s="20"/>
      <c r="H150" s="20"/>
      <c r="I150" s="20"/>
      <c r="J150" s="20"/>
      <c r="K150" s="20"/>
      <c r="L150" s="20"/>
      <c r="M150" s="20"/>
      <c r="N150" s="20"/>
      <c r="O150" s="20"/>
      <c r="P150" s="20" t="s">
        <v>39</v>
      </c>
      <c r="Q150" s="20"/>
      <c r="R150" s="20"/>
      <c r="S150" s="20"/>
      <c r="T150" s="20"/>
      <c r="U150" s="20"/>
      <c r="V150" s="20"/>
      <c r="W150" s="20"/>
      <c r="X150" s="20"/>
      <c r="AB150" s="45">
        <f t="shared" si="4"/>
        <v>1</v>
      </c>
      <c r="AC150" s="45">
        <f t="shared" si="5"/>
        <v>0</v>
      </c>
    </row>
    <row r="151" spans="1:29" ht="31.5" x14ac:dyDescent="0.25">
      <c r="A151" s="18" t="s">
        <v>36</v>
      </c>
      <c r="B151" s="18" t="s">
        <v>36</v>
      </c>
      <c r="C151" s="19" t="s">
        <v>343</v>
      </c>
      <c r="D151" s="19" t="s">
        <v>198</v>
      </c>
      <c r="E151" s="19"/>
      <c r="F151" s="17" t="s">
        <v>141</v>
      </c>
      <c r="G151" s="20"/>
      <c r="H151" s="20"/>
      <c r="I151" s="20"/>
      <c r="J151" s="20"/>
      <c r="K151" s="20"/>
      <c r="L151" s="20"/>
      <c r="M151" s="20" t="s">
        <v>39</v>
      </c>
      <c r="N151" s="20"/>
      <c r="O151" s="20"/>
      <c r="P151" s="20" t="s">
        <v>39</v>
      </c>
      <c r="Q151" s="20"/>
      <c r="R151" s="20"/>
      <c r="S151" s="20"/>
      <c r="T151" s="20"/>
      <c r="U151" s="20"/>
      <c r="V151" s="20"/>
      <c r="W151" s="20"/>
      <c r="X151" s="20"/>
      <c r="AB151" s="45">
        <f t="shared" si="4"/>
        <v>2</v>
      </c>
      <c r="AC151" s="45">
        <f t="shared" si="5"/>
        <v>1</v>
      </c>
    </row>
    <row r="152" spans="1:29" ht="31.5" x14ac:dyDescent="0.25">
      <c r="A152" s="18" t="s">
        <v>36</v>
      </c>
      <c r="B152" s="18" t="s">
        <v>36</v>
      </c>
      <c r="C152" s="19" t="s">
        <v>344</v>
      </c>
      <c r="D152" s="19" t="s">
        <v>198</v>
      </c>
      <c r="E152" s="19"/>
      <c r="F152" s="17" t="s">
        <v>141</v>
      </c>
      <c r="G152" s="20"/>
      <c r="H152" s="20"/>
      <c r="I152" s="20"/>
      <c r="J152" s="20"/>
      <c r="K152" s="20"/>
      <c r="L152" s="20"/>
      <c r="M152" s="20"/>
      <c r="N152" s="20"/>
      <c r="O152" s="20"/>
      <c r="P152" s="20" t="s">
        <v>39</v>
      </c>
      <c r="Q152" s="20"/>
      <c r="R152" s="20"/>
      <c r="S152" s="20"/>
      <c r="T152" s="20"/>
      <c r="U152" s="20"/>
      <c r="V152" s="20"/>
      <c r="W152" s="20"/>
      <c r="X152" s="20"/>
      <c r="AB152" s="45">
        <f t="shared" si="4"/>
        <v>1</v>
      </c>
      <c r="AC152" s="45">
        <f t="shared" si="5"/>
        <v>0</v>
      </c>
    </row>
    <row r="153" spans="1:29" ht="63" x14ac:dyDescent="0.25">
      <c r="A153" s="18" t="s">
        <v>36</v>
      </c>
      <c r="B153" s="18" t="s">
        <v>36</v>
      </c>
      <c r="C153" s="19" t="s">
        <v>345</v>
      </c>
      <c r="D153" s="19" t="s">
        <v>2275</v>
      </c>
      <c r="E153" s="19"/>
      <c r="F153" s="17" t="s">
        <v>2241</v>
      </c>
      <c r="G153" s="20"/>
      <c r="H153" s="20"/>
      <c r="I153" s="20"/>
      <c r="J153" s="20"/>
      <c r="K153" s="20"/>
      <c r="L153" s="20"/>
      <c r="M153" s="20"/>
      <c r="N153" s="20"/>
      <c r="O153" s="20"/>
      <c r="P153" s="20" t="s">
        <v>39</v>
      </c>
      <c r="Q153" s="20"/>
      <c r="R153" s="20"/>
      <c r="S153" s="20"/>
      <c r="T153" s="20"/>
      <c r="U153" s="20"/>
      <c r="V153" s="20"/>
      <c r="W153" s="20"/>
      <c r="X153" s="20"/>
      <c r="AB153" s="45">
        <f t="shared" si="4"/>
        <v>1</v>
      </c>
      <c r="AC153" s="45">
        <f t="shared" si="5"/>
        <v>0</v>
      </c>
    </row>
    <row r="154" spans="1:29" ht="31.5" x14ac:dyDescent="0.25">
      <c r="A154" s="18" t="s">
        <v>36</v>
      </c>
      <c r="B154" s="18" t="s">
        <v>36</v>
      </c>
      <c r="C154" s="19" t="s">
        <v>345</v>
      </c>
      <c r="D154" s="19" t="s">
        <v>347</v>
      </c>
      <c r="E154" s="19"/>
      <c r="F154" s="17" t="s">
        <v>348</v>
      </c>
      <c r="G154" s="20"/>
      <c r="H154" s="20"/>
      <c r="I154" s="20"/>
      <c r="J154" s="20"/>
      <c r="K154" s="20"/>
      <c r="L154" s="20"/>
      <c r="M154" s="20"/>
      <c r="N154" s="20" t="s">
        <v>39</v>
      </c>
      <c r="O154" s="20"/>
      <c r="P154" s="20" t="s">
        <v>39</v>
      </c>
      <c r="Q154" s="20" t="s">
        <v>39</v>
      </c>
      <c r="R154" s="20"/>
      <c r="S154" s="20"/>
      <c r="T154" s="20"/>
      <c r="U154" s="20"/>
      <c r="V154" s="20" t="s">
        <v>39</v>
      </c>
      <c r="W154" s="20"/>
      <c r="X154" s="20"/>
      <c r="AB154" s="45">
        <f t="shared" si="4"/>
        <v>4</v>
      </c>
      <c r="AC154" s="45">
        <f t="shared" si="5"/>
        <v>1</v>
      </c>
    </row>
    <row r="155" spans="1:29" ht="31.5" x14ac:dyDescent="0.25">
      <c r="A155" s="18" t="s">
        <v>36</v>
      </c>
      <c r="B155" s="18" t="s">
        <v>36</v>
      </c>
      <c r="C155" s="19" t="s">
        <v>349</v>
      </c>
      <c r="D155" s="19" t="s">
        <v>178</v>
      </c>
      <c r="E155" s="19" t="s">
        <v>2097</v>
      </c>
      <c r="F155" s="17" t="s">
        <v>156</v>
      </c>
      <c r="G155" s="20"/>
      <c r="H155" s="20"/>
      <c r="I155" s="20"/>
      <c r="J155" s="20"/>
      <c r="K155" s="20"/>
      <c r="L155" s="20"/>
      <c r="M155" s="20"/>
      <c r="N155" s="20"/>
      <c r="O155" s="20"/>
      <c r="P155" s="20" t="s">
        <v>39</v>
      </c>
      <c r="Q155" s="20"/>
      <c r="R155" s="20"/>
      <c r="S155" s="20"/>
      <c r="T155" s="20"/>
      <c r="U155" s="20"/>
      <c r="V155" s="20"/>
      <c r="W155" s="20"/>
      <c r="X155" s="20"/>
      <c r="AB155" s="45">
        <f t="shared" si="4"/>
        <v>1</v>
      </c>
      <c r="AC155" s="45">
        <f t="shared" si="5"/>
        <v>0</v>
      </c>
    </row>
    <row r="156" spans="1:29" ht="31.5" x14ac:dyDescent="0.25">
      <c r="A156" s="18" t="s">
        <v>36</v>
      </c>
      <c r="B156" s="18" t="s">
        <v>36</v>
      </c>
      <c r="C156" s="19" t="s">
        <v>350</v>
      </c>
      <c r="D156" s="19" t="s">
        <v>351</v>
      </c>
      <c r="E156" s="19"/>
      <c r="F156" s="17" t="s">
        <v>58</v>
      </c>
      <c r="G156" s="20"/>
      <c r="H156" s="20"/>
      <c r="I156" s="20"/>
      <c r="J156" s="20"/>
      <c r="K156" s="20"/>
      <c r="L156" s="20"/>
      <c r="M156" s="20"/>
      <c r="N156" s="20" t="s">
        <v>39</v>
      </c>
      <c r="O156" s="20"/>
      <c r="P156" s="20" t="s">
        <v>39</v>
      </c>
      <c r="Q156" s="20"/>
      <c r="R156" s="20"/>
      <c r="S156" s="20"/>
      <c r="T156" s="20"/>
      <c r="U156" s="20"/>
      <c r="V156" s="20"/>
      <c r="W156" s="20"/>
      <c r="X156" s="20"/>
      <c r="AB156" s="45">
        <f t="shared" si="4"/>
        <v>2</v>
      </c>
      <c r="AC156" s="45">
        <f t="shared" si="5"/>
        <v>1</v>
      </c>
    </row>
    <row r="157" spans="1:29" ht="31.5" x14ac:dyDescent="0.25">
      <c r="A157" s="18" t="s">
        <v>36</v>
      </c>
      <c r="B157" s="18" t="s">
        <v>36</v>
      </c>
      <c r="C157" s="19" t="s">
        <v>352</v>
      </c>
      <c r="D157" s="19" t="s">
        <v>353</v>
      </c>
      <c r="E157" s="19" t="s">
        <v>2097</v>
      </c>
      <c r="F157" s="17" t="s">
        <v>354</v>
      </c>
      <c r="G157" s="20"/>
      <c r="H157" s="20"/>
      <c r="I157" s="20"/>
      <c r="J157" s="20"/>
      <c r="K157" s="20"/>
      <c r="L157" s="20"/>
      <c r="M157" s="20" t="s">
        <v>39</v>
      </c>
      <c r="N157" s="20"/>
      <c r="O157" s="20"/>
      <c r="P157" s="20" t="s">
        <v>39</v>
      </c>
      <c r="Q157" s="20" t="s">
        <v>39</v>
      </c>
      <c r="R157" s="20"/>
      <c r="S157" s="20"/>
      <c r="T157" s="20"/>
      <c r="U157" s="20"/>
      <c r="V157" s="20"/>
      <c r="W157" s="20"/>
      <c r="X157" s="20"/>
      <c r="AB157" s="45">
        <f t="shared" si="4"/>
        <v>3</v>
      </c>
      <c r="AC157" s="45">
        <f t="shared" si="5"/>
        <v>1</v>
      </c>
    </row>
    <row r="158" spans="1:29" ht="31.5" x14ac:dyDescent="0.25">
      <c r="A158" s="18" t="s">
        <v>36</v>
      </c>
      <c r="B158" s="18" t="s">
        <v>36</v>
      </c>
      <c r="C158" s="19" t="s">
        <v>355</v>
      </c>
      <c r="D158" s="19" t="s">
        <v>356</v>
      </c>
      <c r="E158" s="19" t="s">
        <v>2097</v>
      </c>
      <c r="F158" s="17" t="s">
        <v>354</v>
      </c>
      <c r="G158" s="20"/>
      <c r="H158" s="20"/>
      <c r="I158" s="20"/>
      <c r="J158" s="20"/>
      <c r="K158" s="20"/>
      <c r="L158" s="20"/>
      <c r="M158" s="20" t="s">
        <v>39</v>
      </c>
      <c r="N158" s="20"/>
      <c r="O158" s="20"/>
      <c r="P158" s="20" t="s">
        <v>39</v>
      </c>
      <c r="Q158" s="20" t="s">
        <v>39</v>
      </c>
      <c r="R158" s="20"/>
      <c r="S158" s="20"/>
      <c r="T158" s="20"/>
      <c r="U158" s="20"/>
      <c r="V158" s="20"/>
      <c r="W158" s="20"/>
      <c r="X158" s="20"/>
      <c r="AB158" s="45">
        <f t="shared" si="4"/>
        <v>3</v>
      </c>
      <c r="AC158" s="45">
        <f t="shared" si="5"/>
        <v>1</v>
      </c>
    </row>
    <row r="159" spans="1:29" ht="15.75" x14ac:dyDescent="0.25">
      <c r="A159" s="18" t="s">
        <v>36</v>
      </c>
      <c r="B159" s="18" t="s">
        <v>36</v>
      </c>
      <c r="C159" s="19" t="s">
        <v>2110</v>
      </c>
      <c r="D159" s="19" t="s">
        <v>353</v>
      </c>
      <c r="E159" s="19" t="s">
        <v>2097</v>
      </c>
      <c r="F159" s="17" t="s">
        <v>354</v>
      </c>
      <c r="G159" s="20"/>
      <c r="H159" s="20"/>
      <c r="I159" s="20"/>
      <c r="J159" s="20"/>
      <c r="K159" s="20"/>
      <c r="L159" s="20"/>
      <c r="M159" s="20" t="s">
        <v>39</v>
      </c>
      <c r="N159" s="20"/>
      <c r="O159" s="20"/>
      <c r="P159" s="20" t="s">
        <v>39</v>
      </c>
      <c r="Q159" s="20" t="s">
        <v>39</v>
      </c>
      <c r="R159" s="20"/>
      <c r="S159" s="20"/>
      <c r="T159" s="20"/>
      <c r="U159" s="20"/>
      <c r="V159" s="20"/>
      <c r="W159" s="20"/>
      <c r="X159" s="20"/>
      <c r="AB159" s="45">
        <f t="shared" si="4"/>
        <v>3</v>
      </c>
      <c r="AC159" s="45">
        <f t="shared" si="5"/>
        <v>1</v>
      </c>
    </row>
    <row r="160" spans="1:29" ht="31.5" x14ac:dyDescent="0.25">
      <c r="A160" s="18" t="s">
        <v>36</v>
      </c>
      <c r="B160" s="18" t="s">
        <v>36</v>
      </c>
      <c r="C160" s="19" t="s">
        <v>357</v>
      </c>
      <c r="D160" s="19" t="s">
        <v>358</v>
      </c>
      <c r="E160" s="19" t="s">
        <v>2097</v>
      </c>
      <c r="F160" s="17" t="s">
        <v>354</v>
      </c>
      <c r="G160" s="20"/>
      <c r="H160" s="20"/>
      <c r="I160" s="20"/>
      <c r="J160" s="20"/>
      <c r="K160" s="20"/>
      <c r="L160" s="20"/>
      <c r="M160" s="20" t="s">
        <v>39</v>
      </c>
      <c r="N160" s="20"/>
      <c r="O160" s="20"/>
      <c r="P160" s="20" t="s">
        <v>39</v>
      </c>
      <c r="Q160" s="20" t="s">
        <v>39</v>
      </c>
      <c r="R160" s="20"/>
      <c r="S160" s="20"/>
      <c r="T160" s="20"/>
      <c r="U160" s="20"/>
      <c r="V160" s="20"/>
      <c r="W160" s="20"/>
      <c r="X160" s="20"/>
      <c r="AB160" s="45">
        <f t="shared" si="4"/>
        <v>3</v>
      </c>
      <c r="AC160" s="45">
        <f t="shared" si="5"/>
        <v>1</v>
      </c>
    </row>
    <row r="161" spans="1:29" ht="31.5" x14ac:dyDescent="0.25">
      <c r="A161" s="18" t="s">
        <v>36</v>
      </c>
      <c r="B161" s="18" t="s">
        <v>36</v>
      </c>
      <c r="C161" s="19" t="s">
        <v>359</v>
      </c>
      <c r="D161" s="19" t="s">
        <v>360</v>
      </c>
      <c r="E161" s="19"/>
      <c r="F161" s="17" t="s">
        <v>58</v>
      </c>
      <c r="G161" s="20"/>
      <c r="H161" s="20"/>
      <c r="I161" s="20"/>
      <c r="J161" s="20"/>
      <c r="K161" s="20"/>
      <c r="L161" s="20"/>
      <c r="M161" s="20"/>
      <c r="N161" s="20"/>
      <c r="O161" s="20"/>
      <c r="P161" s="20" t="s">
        <v>39</v>
      </c>
      <c r="Q161" s="20"/>
      <c r="R161" s="20"/>
      <c r="S161" s="20"/>
      <c r="T161" s="20"/>
      <c r="U161" s="20"/>
      <c r="V161" s="20"/>
      <c r="W161" s="20"/>
      <c r="X161" s="20"/>
      <c r="AB161" s="45">
        <f t="shared" si="4"/>
        <v>1</v>
      </c>
      <c r="AC161" s="45">
        <f t="shared" si="5"/>
        <v>0</v>
      </c>
    </row>
    <row r="162" spans="1:29" ht="31.5" x14ac:dyDescent="0.25">
      <c r="A162" s="18" t="s">
        <v>36</v>
      </c>
      <c r="B162" s="18" t="s">
        <v>36</v>
      </c>
      <c r="C162" s="19" t="s">
        <v>361</v>
      </c>
      <c r="D162" s="19" t="s">
        <v>362</v>
      </c>
      <c r="E162" s="19"/>
      <c r="F162" s="17" t="s">
        <v>209</v>
      </c>
      <c r="G162" s="20"/>
      <c r="H162" s="20"/>
      <c r="I162" s="20"/>
      <c r="J162" s="20"/>
      <c r="K162" s="20"/>
      <c r="L162" s="20"/>
      <c r="M162" s="20"/>
      <c r="N162" s="20"/>
      <c r="O162" s="20"/>
      <c r="P162" s="20" t="s">
        <v>39</v>
      </c>
      <c r="Q162" s="20"/>
      <c r="R162" s="20"/>
      <c r="S162" s="20"/>
      <c r="T162" s="20"/>
      <c r="U162" s="20"/>
      <c r="V162" s="20"/>
      <c r="W162" s="20"/>
      <c r="X162" s="20"/>
      <c r="AB162" s="45">
        <f t="shared" si="4"/>
        <v>1</v>
      </c>
      <c r="AC162" s="45">
        <f t="shared" si="5"/>
        <v>0</v>
      </c>
    </row>
    <row r="163" spans="1:29" ht="31.5" x14ac:dyDescent="0.25">
      <c r="A163" s="18" t="s">
        <v>36</v>
      </c>
      <c r="B163" s="18" t="s">
        <v>36</v>
      </c>
      <c r="C163" s="19" t="s">
        <v>363</v>
      </c>
      <c r="D163" s="19" t="s">
        <v>290</v>
      </c>
      <c r="E163" s="19"/>
      <c r="F163" s="17" t="s">
        <v>291</v>
      </c>
      <c r="G163" s="20"/>
      <c r="H163" s="20"/>
      <c r="I163" s="20"/>
      <c r="J163" s="20"/>
      <c r="K163" s="20"/>
      <c r="L163" s="20"/>
      <c r="M163" s="20" t="s">
        <v>39</v>
      </c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AB163" s="45">
        <f t="shared" si="4"/>
        <v>1</v>
      </c>
      <c r="AC163" s="45">
        <f t="shared" si="5"/>
        <v>0</v>
      </c>
    </row>
    <row r="164" spans="1:29" ht="31.5" x14ac:dyDescent="0.25">
      <c r="A164" s="18" t="s">
        <v>36</v>
      </c>
      <c r="B164" s="18" t="s">
        <v>36</v>
      </c>
      <c r="C164" s="19" t="s">
        <v>364</v>
      </c>
      <c r="D164" s="19" t="s">
        <v>365</v>
      </c>
      <c r="E164" s="19"/>
      <c r="F164" s="17" t="s">
        <v>366</v>
      </c>
      <c r="G164" s="20"/>
      <c r="H164" s="20"/>
      <c r="I164" s="20"/>
      <c r="J164" s="20"/>
      <c r="K164" s="20"/>
      <c r="L164" s="20"/>
      <c r="M164" s="20" t="s">
        <v>39</v>
      </c>
      <c r="N164" s="20"/>
      <c r="O164" s="20"/>
      <c r="P164" s="20" t="s">
        <v>39</v>
      </c>
      <c r="Q164" s="20"/>
      <c r="R164" s="20"/>
      <c r="S164" s="20"/>
      <c r="T164" s="20"/>
      <c r="U164" s="20"/>
      <c r="V164" s="20"/>
      <c r="W164" s="20"/>
      <c r="X164" s="20"/>
      <c r="AB164" s="45">
        <f t="shared" si="4"/>
        <v>2</v>
      </c>
      <c r="AC164" s="45">
        <f t="shared" si="5"/>
        <v>1</v>
      </c>
    </row>
    <row r="165" spans="1:29" ht="31.5" x14ac:dyDescent="0.25">
      <c r="A165" s="18" t="s">
        <v>36</v>
      </c>
      <c r="B165" s="18" t="s">
        <v>36</v>
      </c>
      <c r="C165" s="19" t="s">
        <v>367</v>
      </c>
      <c r="D165" s="19" t="s">
        <v>146</v>
      </c>
      <c r="E165" s="19"/>
      <c r="F165" s="17" t="s">
        <v>147</v>
      </c>
      <c r="G165" s="20"/>
      <c r="H165" s="20"/>
      <c r="I165" s="20"/>
      <c r="J165" s="20"/>
      <c r="K165" s="20"/>
      <c r="L165" s="20"/>
      <c r="M165" s="20" t="s">
        <v>39</v>
      </c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AB165" s="45">
        <f t="shared" si="4"/>
        <v>1</v>
      </c>
      <c r="AC165" s="45">
        <f t="shared" si="5"/>
        <v>0</v>
      </c>
    </row>
    <row r="166" spans="1:29" ht="31.5" x14ac:dyDescent="0.25">
      <c r="A166" s="18" t="s">
        <v>36</v>
      </c>
      <c r="B166" s="18" t="s">
        <v>36</v>
      </c>
      <c r="C166" s="19" t="s">
        <v>368</v>
      </c>
      <c r="D166" s="19" t="s">
        <v>146</v>
      </c>
      <c r="E166" s="19"/>
      <c r="F166" s="17" t="s">
        <v>147</v>
      </c>
      <c r="G166" s="20"/>
      <c r="H166" s="20"/>
      <c r="I166" s="20"/>
      <c r="J166" s="20"/>
      <c r="K166" s="20"/>
      <c r="L166" s="20"/>
      <c r="M166" s="20" t="s">
        <v>39</v>
      </c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AB166" s="45">
        <f t="shared" si="4"/>
        <v>1</v>
      </c>
      <c r="AC166" s="45">
        <f t="shared" si="5"/>
        <v>0</v>
      </c>
    </row>
    <row r="167" spans="1:29" ht="31.5" x14ac:dyDescent="0.25">
      <c r="A167" s="18" t="s">
        <v>36</v>
      </c>
      <c r="B167" s="18" t="s">
        <v>36</v>
      </c>
      <c r="C167" s="19" t="s">
        <v>369</v>
      </c>
      <c r="D167" s="19" t="s">
        <v>370</v>
      </c>
      <c r="E167" s="19"/>
      <c r="F167" s="17" t="s">
        <v>141</v>
      </c>
      <c r="G167" s="20"/>
      <c r="H167" s="20"/>
      <c r="I167" s="20"/>
      <c r="J167" s="20"/>
      <c r="K167" s="20"/>
      <c r="L167" s="20"/>
      <c r="M167" s="20" t="s">
        <v>39</v>
      </c>
      <c r="N167" s="20"/>
      <c r="O167" s="20"/>
      <c r="P167" s="20" t="s">
        <v>39</v>
      </c>
      <c r="Q167" s="20"/>
      <c r="R167" s="20"/>
      <c r="S167" s="20"/>
      <c r="T167" s="20"/>
      <c r="U167" s="20"/>
      <c r="V167" s="20"/>
      <c r="W167" s="20"/>
      <c r="X167" s="20"/>
      <c r="AB167" s="45">
        <f t="shared" si="4"/>
        <v>2</v>
      </c>
      <c r="AC167" s="45">
        <f t="shared" si="5"/>
        <v>1</v>
      </c>
    </row>
    <row r="168" spans="1:29" ht="31.5" x14ac:dyDescent="0.25">
      <c r="A168" s="18" t="s">
        <v>36</v>
      </c>
      <c r="B168" s="18" t="s">
        <v>36</v>
      </c>
      <c r="C168" s="19" t="s">
        <v>371</v>
      </c>
      <c r="D168" s="19" t="s">
        <v>372</v>
      </c>
      <c r="E168" s="19" t="s">
        <v>2097</v>
      </c>
      <c r="F168" s="17" t="s">
        <v>373</v>
      </c>
      <c r="G168" s="20"/>
      <c r="H168" s="20"/>
      <c r="I168" s="20"/>
      <c r="J168" s="20"/>
      <c r="K168" s="20"/>
      <c r="L168" s="20"/>
      <c r="M168" s="20"/>
      <c r="N168" s="20"/>
      <c r="O168" s="20"/>
      <c r="P168" s="20" t="s">
        <v>39</v>
      </c>
      <c r="Q168" s="20"/>
      <c r="R168" s="20"/>
      <c r="S168" s="20"/>
      <c r="T168" s="20"/>
      <c r="U168" s="20"/>
      <c r="V168" s="20"/>
      <c r="W168" s="20"/>
      <c r="X168" s="20"/>
      <c r="AB168" s="45">
        <f t="shared" si="4"/>
        <v>1</v>
      </c>
      <c r="AC168" s="45">
        <f t="shared" si="5"/>
        <v>0</v>
      </c>
    </row>
    <row r="169" spans="1:29" ht="31.5" x14ac:dyDescent="0.25">
      <c r="A169" s="18" t="s">
        <v>36</v>
      </c>
      <c r="B169" s="18" t="s">
        <v>36</v>
      </c>
      <c r="C169" s="19" t="s">
        <v>374</v>
      </c>
      <c r="D169" s="19" t="s">
        <v>375</v>
      </c>
      <c r="E169" s="19" t="s">
        <v>2097</v>
      </c>
      <c r="F169" s="17" t="s">
        <v>376</v>
      </c>
      <c r="G169" s="20"/>
      <c r="H169" s="20"/>
      <c r="I169" s="20"/>
      <c r="J169" s="20"/>
      <c r="K169" s="20"/>
      <c r="L169" s="20"/>
      <c r="M169" s="20"/>
      <c r="N169" s="20"/>
      <c r="O169" s="20"/>
      <c r="P169" s="20" t="s">
        <v>39</v>
      </c>
      <c r="Q169" s="20" t="s">
        <v>39</v>
      </c>
      <c r="R169" s="20"/>
      <c r="S169" s="20"/>
      <c r="T169" s="20"/>
      <c r="U169" s="20"/>
      <c r="V169" s="20"/>
      <c r="W169" s="20"/>
      <c r="X169" s="20"/>
      <c r="AB169" s="45">
        <f t="shared" si="4"/>
        <v>2</v>
      </c>
      <c r="AC169" s="45">
        <f t="shared" si="5"/>
        <v>1</v>
      </c>
    </row>
    <row r="170" spans="1:29" ht="31.5" x14ac:dyDescent="0.25">
      <c r="A170" s="18" t="s">
        <v>36</v>
      </c>
      <c r="B170" s="18" t="s">
        <v>36</v>
      </c>
      <c r="C170" s="19" t="s">
        <v>377</v>
      </c>
      <c r="D170" s="19" t="s">
        <v>378</v>
      </c>
      <c r="E170" s="19" t="s">
        <v>2097</v>
      </c>
      <c r="F170" s="17" t="s">
        <v>379</v>
      </c>
      <c r="G170" s="20"/>
      <c r="H170" s="20"/>
      <c r="I170" s="20"/>
      <c r="J170" s="20"/>
      <c r="K170" s="20"/>
      <c r="L170" s="20"/>
      <c r="M170" s="20"/>
      <c r="N170" s="20"/>
      <c r="O170" s="20"/>
      <c r="P170" s="20" t="s">
        <v>39</v>
      </c>
      <c r="Q170" s="20"/>
      <c r="R170" s="20"/>
      <c r="S170" s="20"/>
      <c r="T170" s="20"/>
      <c r="U170" s="20"/>
      <c r="V170" s="20"/>
      <c r="W170" s="20"/>
      <c r="X170" s="20"/>
      <c r="AB170" s="45">
        <f t="shared" si="4"/>
        <v>1</v>
      </c>
      <c r="AC170" s="45">
        <f t="shared" si="5"/>
        <v>0</v>
      </c>
    </row>
    <row r="171" spans="1:29" ht="31.5" x14ac:dyDescent="0.25">
      <c r="A171" s="18" t="s">
        <v>36</v>
      </c>
      <c r="B171" s="18" t="s">
        <v>36</v>
      </c>
      <c r="C171" s="19" t="s">
        <v>380</v>
      </c>
      <c r="D171" s="19" t="s">
        <v>381</v>
      </c>
      <c r="E171" s="19"/>
      <c r="F171" s="17" t="s">
        <v>91</v>
      </c>
      <c r="G171" s="20"/>
      <c r="H171" s="20"/>
      <c r="I171" s="20"/>
      <c r="J171" s="20"/>
      <c r="K171" s="20"/>
      <c r="L171" s="20"/>
      <c r="M171" s="20" t="s">
        <v>39</v>
      </c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AB171" s="45">
        <f t="shared" si="4"/>
        <v>1</v>
      </c>
      <c r="AC171" s="45">
        <f t="shared" si="5"/>
        <v>0</v>
      </c>
    </row>
    <row r="172" spans="1:29" ht="31.5" x14ac:dyDescent="0.25">
      <c r="A172" s="18" t="s">
        <v>36</v>
      </c>
      <c r="B172" s="18" t="s">
        <v>36</v>
      </c>
      <c r="C172" s="19" t="s">
        <v>382</v>
      </c>
      <c r="D172" s="19" t="s">
        <v>383</v>
      </c>
      <c r="E172" s="19"/>
      <c r="F172" s="17" t="s">
        <v>384</v>
      </c>
      <c r="G172" s="20"/>
      <c r="H172" s="20"/>
      <c r="I172" s="20"/>
      <c r="J172" s="20"/>
      <c r="K172" s="20"/>
      <c r="L172" s="20"/>
      <c r="M172" s="20" t="s">
        <v>39</v>
      </c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AB172" s="45">
        <f t="shared" si="4"/>
        <v>1</v>
      </c>
      <c r="AC172" s="45">
        <f t="shared" si="5"/>
        <v>0</v>
      </c>
    </row>
    <row r="173" spans="1:29" ht="31.5" x14ac:dyDescent="0.25">
      <c r="A173" s="18" t="s">
        <v>36</v>
      </c>
      <c r="B173" s="18" t="s">
        <v>36</v>
      </c>
      <c r="C173" s="19" t="s">
        <v>385</v>
      </c>
      <c r="D173" s="19" t="s">
        <v>386</v>
      </c>
      <c r="E173" s="19"/>
      <c r="F173" s="17" t="s">
        <v>384</v>
      </c>
      <c r="G173" s="20"/>
      <c r="H173" s="20"/>
      <c r="I173" s="20"/>
      <c r="J173" s="20"/>
      <c r="K173" s="20"/>
      <c r="L173" s="20"/>
      <c r="M173" s="20" t="s">
        <v>39</v>
      </c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AB173" s="45">
        <f t="shared" si="4"/>
        <v>1</v>
      </c>
      <c r="AC173" s="45">
        <f t="shared" si="5"/>
        <v>0</v>
      </c>
    </row>
    <row r="174" spans="1:29" ht="47.25" x14ac:dyDescent="0.25">
      <c r="A174" s="18" t="s">
        <v>36</v>
      </c>
      <c r="B174" s="18" t="s">
        <v>36</v>
      </c>
      <c r="C174" s="19" t="s">
        <v>387</v>
      </c>
      <c r="D174" s="19" t="s">
        <v>388</v>
      </c>
      <c r="E174" s="19"/>
      <c r="F174" s="17" t="s">
        <v>389</v>
      </c>
      <c r="G174" s="20"/>
      <c r="H174" s="20"/>
      <c r="I174" s="20"/>
      <c r="J174" s="20"/>
      <c r="K174" s="20"/>
      <c r="L174" s="20"/>
      <c r="M174" s="20"/>
      <c r="N174" s="20" t="s">
        <v>39</v>
      </c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AB174" s="45">
        <f t="shared" si="4"/>
        <v>1</v>
      </c>
      <c r="AC174" s="45">
        <f t="shared" si="5"/>
        <v>0</v>
      </c>
    </row>
    <row r="175" spans="1:29" ht="31.5" x14ac:dyDescent="0.25">
      <c r="A175" s="18" t="s">
        <v>36</v>
      </c>
      <c r="B175" s="18" t="s">
        <v>36</v>
      </c>
      <c r="C175" s="19" t="s">
        <v>390</v>
      </c>
      <c r="D175" s="19" t="s">
        <v>391</v>
      </c>
      <c r="E175" s="19"/>
      <c r="F175" s="17" t="s">
        <v>389</v>
      </c>
      <c r="G175" s="20"/>
      <c r="H175" s="20"/>
      <c r="I175" s="20"/>
      <c r="J175" s="20"/>
      <c r="K175" s="20"/>
      <c r="L175" s="20"/>
      <c r="M175" s="20"/>
      <c r="N175" s="20" t="s">
        <v>39</v>
      </c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AB175" s="45">
        <f t="shared" si="4"/>
        <v>1</v>
      </c>
      <c r="AC175" s="45">
        <f t="shared" si="5"/>
        <v>0</v>
      </c>
    </row>
    <row r="176" spans="1:29" ht="31.5" x14ac:dyDescent="0.25">
      <c r="A176" s="18" t="s">
        <v>36</v>
      </c>
      <c r="B176" s="18" t="s">
        <v>36</v>
      </c>
      <c r="C176" s="19" t="s">
        <v>392</v>
      </c>
      <c r="D176" s="19" t="s">
        <v>393</v>
      </c>
      <c r="E176" s="19"/>
      <c r="F176" s="17" t="s">
        <v>389</v>
      </c>
      <c r="G176" s="20"/>
      <c r="H176" s="20"/>
      <c r="I176" s="20"/>
      <c r="J176" s="20"/>
      <c r="K176" s="20"/>
      <c r="L176" s="20"/>
      <c r="M176" s="20" t="s">
        <v>39</v>
      </c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AB176" s="45">
        <f t="shared" si="4"/>
        <v>1</v>
      </c>
      <c r="AC176" s="45">
        <f t="shared" si="5"/>
        <v>0</v>
      </c>
    </row>
    <row r="177" spans="1:29" ht="31.5" x14ac:dyDescent="0.25">
      <c r="A177" s="18" t="s">
        <v>36</v>
      </c>
      <c r="B177" s="18" t="s">
        <v>36</v>
      </c>
      <c r="C177" s="19" t="s">
        <v>394</v>
      </c>
      <c r="D177" s="19" t="s">
        <v>395</v>
      </c>
      <c r="E177" s="19"/>
      <c r="F177" s="17" t="s">
        <v>389</v>
      </c>
      <c r="G177" s="20"/>
      <c r="H177" s="20"/>
      <c r="I177" s="20"/>
      <c r="J177" s="20"/>
      <c r="K177" s="20"/>
      <c r="L177" s="20"/>
      <c r="M177" s="20" t="s">
        <v>39</v>
      </c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AB177" s="45">
        <f t="shared" si="4"/>
        <v>1</v>
      </c>
      <c r="AC177" s="45">
        <f t="shared" si="5"/>
        <v>0</v>
      </c>
    </row>
    <row r="178" spans="1:29" ht="15.75" x14ac:dyDescent="0.25">
      <c r="A178" s="18" t="s">
        <v>36</v>
      </c>
      <c r="B178" s="18" t="s">
        <v>36</v>
      </c>
      <c r="C178" s="19" t="s">
        <v>396</v>
      </c>
      <c r="D178" s="19" t="s">
        <v>397</v>
      </c>
      <c r="E178" s="19"/>
      <c r="F178" s="17" t="s">
        <v>384</v>
      </c>
      <c r="G178" s="20"/>
      <c r="H178" s="20"/>
      <c r="I178" s="20"/>
      <c r="J178" s="20"/>
      <c r="K178" s="20"/>
      <c r="L178" s="20"/>
      <c r="M178" s="20" t="s">
        <v>39</v>
      </c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AB178" s="45">
        <f t="shared" si="4"/>
        <v>1</v>
      </c>
      <c r="AC178" s="45">
        <f t="shared" si="5"/>
        <v>0</v>
      </c>
    </row>
    <row r="179" spans="1:29" ht="31.5" x14ac:dyDescent="0.25">
      <c r="A179" s="18" t="s">
        <v>36</v>
      </c>
      <c r="B179" s="18" t="s">
        <v>36</v>
      </c>
      <c r="C179" s="19" t="s">
        <v>398</v>
      </c>
      <c r="D179" s="19" t="s">
        <v>399</v>
      </c>
      <c r="E179" s="19"/>
      <c r="F179" s="17" t="s">
        <v>384</v>
      </c>
      <c r="G179" s="20"/>
      <c r="H179" s="20"/>
      <c r="I179" s="20"/>
      <c r="J179" s="20"/>
      <c r="K179" s="20"/>
      <c r="L179" s="20"/>
      <c r="M179" s="20" t="s">
        <v>39</v>
      </c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AB179" s="45">
        <f t="shared" si="4"/>
        <v>1</v>
      </c>
      <c r="AC179" s="45">
        <f t="shared" si="5"/>
        <v>0</v>
      </c>
    </row>
    <row r="180" spans="1:29" ht="31.5" x14ac:dyDescent="0.25">
      <c r="A180" s="18" t="s">
        <v>36</v>
      </c>
      <c r="B180" s="18" t="s">
        <v>36</v>
      </c>
      <c r="C180" s="19" t="s">
        <v>400</v>
      </c>
      <c r="D180" s="19" t="s">
        <v>401</v>
      </c>
      <c r="E180" s="19"/>
      <c r="F180" s="17" t="s">
        <v>384</v>
      </c>
      <c r="G180" s="20"/>
      <c r="H180" s="20"/>
      <c r="I180" s="20"/>
      <c r="J180" s="20"/>
      <c r="K180" s="20"/>
      <c r="L180" s="20"/>
      <c r="M180" s="20" t="s">
        <v>39</v>
      </c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AB180" s="45">
        <f t="shared" si="4"/>
        <v>1</v>
      </c>
      <c r="AC180" s="45">
        <f t="shared" si="5"/>
        <v>0</v>
      </c>
    </row>
    <row r="181" spans="1:29" ht="31.5" x14ac:dyDescent="0.25">
      <c r="A181" s="18" t="s">
        <v>36</v>
      </c>
      <c r="B181" s="18" t="s">
        <v>36</v>
      </c>
      <c r="C181" s="19" t="s">
        <v>402</v>
      </c>
      <c r="D181" s="19" t="s">
        <v>403</v>
      </c>
      <c r="E181" s="19"/>
      <c r="F181" s="17" t="s">
        <v>384</v>
      </c>
      <c r="G181" s="20"/>
      <c r="H181" s="20"/>
      <c r="I181" s="20"/>
      <c r="J181" s="20"/>
      <c r="K181" s="20"/>
      <c r="L181" s="20"/>
      <c r="M181" s="20" t="s">
        <v>39</v>
      </c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AB181" s="45">
        <f t="shared" si="4"/>
        <v>1</v>
      </c>
      <c r="AC181" s="45">
        <f t="shared" si="5"/>
        <v>0</v>
      </c>
    </row>
    <row r="182" spans="1:29" ht="31.5" x14ac:dyDescent="0.25">
      <c r="A182" s="18" t="s">
        <v>36</v>
      </c>
      <c r="B182" s="18" t="s">
        <v>36</v>
      </c>
      <c r="C182" s="19" t="s">
        <v>404</v>
      </c>
      <c r="D182" s="19" t="s">
        <v>405</v>
      </c>
      <c r="E182" s="19"/>
      <c r="F182" s="17" t="s">
        <v>384</v>
      </c>
      <c r="G182" s="20"/>
      <c r="H182" s="20"/>
      <c r="I182" s="20"/>
      <c r="J182" s="20"/>
      <c r="K182" s="20"/>
      <c r="L182" s="20"/>
      <c r="M182" s="20" t="s">
        <v>39</v>
      </c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AB182" s="45">
        <f t="shared" si="4"/>
        <v>1</v>
      </c>
      <c r="AC182" s="45">
        <f t="shared" si="5"/>
        <v>0</v>
      </c>
    </row>
    <row r="183" spans="1:29" ht="31.5" x14ac:dyDescent="0.25">
      <c r="A183" s="18" t="s">
        <v>36</v>
      </c>
      <c r="B183" s="18" t="s">
        <v>36</v>
      </c>
      <c r="C183" s="19" t="s">
        <v>406</v>
      </c>
      <c r="D183" s="19" t="s">
        <v>407</v>
      </c>
      <c r="E183" s="19"/>
      <c r="F183" s="17" t="s">
        <v>384</v>
      </c>
      <c r="G183" s="20"/>
      <c r="H183" s="20"/>
      <c r="I183" s="20"/>
      <c r="J183" s="20"/>
      <c r="K183" s="20"/>
      <c r="L183" s="20"/>
      <c r="M183" s="20" t="s">
        <v>39</v>
      </c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AB183" s="45">
        <f t="shared" si="4"/>
        <v>1</v>
      </c>
      <c r="AC183" s="45">
        <f t="shared" si="5"/>
        <v>0</v>
      </c>
    </row>
    <row r="184" spans="1:29" ht="47.25" x14ac:dyDescent="0.25">
      <c r="A184" s="18" t="s">
        <v>36</v>
      </c>
      <c r="B184" s="18" t="s">
        <v>36</v>
      </c>
      <c r="C184" s="19" t="s">
        <v>408</v>
      </c>
      <c r="D184" s="19" t="s">
        <v>409</v>
      </c>
      <c r="E184" s="19"/>
      <c r="F184" s="17" t="s">
        <v>384</v>
      </c>
      <c r="G184" s="20"/>
      <c r="H184" s="20"/>
      <c r="I184" s="20"/>
      <c r="J184" s="20"/>
      <c r="K184" s="20"/>
      <c r="L184" s="20"/>
      <c r="M184" s="20" t="s">
        <v>39</v>
      </c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AB184" s="45">
        <f t="shared" si="4"/>
        <v>1</v>
      </c>
      <c r="AC184" s="45">
        <f t="shared" si="5"/>
        <v>0</v>
      </c>
    </row>
    <row r="185" spans="1:29" ht="31.5" x14ac:dyDescent="0.25">
      <c r="A185" s="18" t="s">
        <v>36</v>
      </c>
      <c r="B185" s="18" t="s">
        <v>36</v>
      </c>
      <c r="C185" s="19" t="s">
        <v>410</v>
      </c>
      <c r="D185" s="19" t="s">
        <v>411</v>
      </c>
      <c r="E185" s="19"/>
      <c r="F185" s="17" t="s">
        <v>384</v>
      </c>
      <c r="G185" s="20"/>
      <c r="H185" s="20"/>
      <c r="I185" s="20"/>
      <c r="J185" s="20"/>
      <c r="K185" s="20"/>
      <c r="L185" s="20"/>
      <c r="M185" s="20" t="s">
        <v>39</v>
      </c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AB185" s="45">
        <f t="shared" si="4"/>
        <v>1</v>
      </c>
      <c r="AC185" s="45">
        <f t="shared" si="5"/>
        <v>0</v>
      </c>
    </row>
    <row r="186" spans="1:29" ht="31.5" x14ac:dyDescent="0.25">
      <c r="A186" s="18" t="s">
        <v>36</v>
      </c>
      <c r="B186" s="18" t="s">
        <v>36</v>
      </c>
      <c r="C186" s="19" t="s">
        <v>412</v>
      </c>
      <c r="D186" s="19" t="s">
        <v>413</v>
      </c>
      <c r="E186" s="19"/>
      <c r="F186" s="17" t="s">
        <v>384</v>
      </c>
      <c r="G186" s="20"/>
      <c r="H186" s="20"/>
      <c r="I186" s="20"/>
      <c r="J186" s="20"/>
      <c r="K186" s="20"/>
      <c r="L186" s="20"/>
      <c r="M186" s="20" t="s">
        <v>39</v>
      </c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AB186" s="45">
        <f t="shared" si="4"/>
        <v>1</v>
      </c>
      <c r="AC186" s="45">
        <f t="shared" si="5"/>
        <v>0</v>
      </c>
    </row>
    <row r="187" spans="1:29" ht="31.5" x14ac:dyDescent="0.25">
      <c r="A187" s="18" t="s">
        <v>36</v>
      </c>
      <c r="B187" s="18" t="s">
        <v>36</v>
      </c>
      <c r="C187" s="19" t="s">
        <v>414</v>
      </c>
      <c r="D187" s="19" t="s">
        <v>415</v>
      </c>
      <c r="E187" s="19"/>
      <c r="F187" s="17" t="s">
        <v>384</v>
      </c>
      <c r="G187" s="20"/>
      <c r="H187" s="20"/>
      <c r="I187" s="20"/>
      <c r="J187" s="20"/>
      <c r="K187" s="20"/>
      <c r="L187" s="20"/>
      <c r="M187" s="20" t="s">
        <v>39</v>
      </c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AB187" s="45">
        <f t="shared" si="4"/>
        <v>1</v>
      </c>
      <c r="AC187" s="45">
        <f t="shared" si="5"/>
        <v>0</v>
      </c>
    </row>
    <row r="188" spans="1:29" ht="31.5" x14ac:dyDescent="0.25">
      <c r="A188" s="18" t="s">
        <v>36</v>
      </c>
      <c r="B188" s="18" t="s">
        <v>36</v>
      </c>
      <c r="C188" s="19" t="s">
        <v>416</v>
      </c>
      <c r="D188" s="19" t="s">
        <v>417</v>
      </c>
      <c r="E188" s="19"/>
      <c r="F188" s="17" t="s">
        <v>384</v>
      </c>
      <c r="G188" s="20"/>
      <c r="H188" s="20"/>
      <c r="I188" s="20"/>
      <c r="J188" s="20"/>
      <c r="K188" s="20"/>
      <c r="L188" s="20"/>
      <c r="M188" s="20" t="s">
        <v>39</v>
      </c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AB188" s="45">
        <f t="shared" si="4"/>
        <v>1</v>
      </c>
      <c r="AC188" s="45">
        <f t="shared" si="5"/>
        <v>0</v>
      </c>
    </row>
    <row r="189" spans="1:29" ht="31.5" x14ac:dyDescent="0.25">
      <c r="A189" s="18" t="s">
        <v>36</v>
      </c>
      <c r="B189" s="18" t="s">
        <v>36</v>
      </c>
      <c r="C189" s="19" t="s">
        <v>418</v>
      </c>
      <c r="D189" s="19" t="s">
        <v>419</v>
      </c>
      <c r="E189" s="19"/>
      <c r="F189" s="17" t="s">
        <v>384</v>
      </c>
      <c r="G189" s="20"/>
      <c r="H189" s="20"/>
      <c r="I189" s="20"/>
      <c r="J189" s="20"/>
      <c r="K189" s="20"/>
      <c r="L189" s="20"/>
      <c r="M189" s="20" t="s">
        <v>39</v>
      </c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AB189" s="45">
        <f t="shared" si="4"/>
        <v>1</v>
      </c>
      <c r="AC189" s="45">
        <f t="shared" si="5"/>
        <v>0</v>
      </c>
    </row>
    <row r="190" spans="1:29" ht="31.5" x14ac:dyDescent="0.25">
      <c r="A190" s="18" t="s">
        <v>36</v>
      </c>
      <c r="B190" s="18" t="s">
        <v>36</v>
      </c>
      <c r="C190" s="19" t="s">
        <v>420</v>
      </c>
      <c r="D190" s="19" t="s">
        <v>421</v>
      </c>
      <c r="E190" s="19"/>
      <c r="F190" s="17" t="s">
        <v>384</v>
      </c>
      <c r="G190" s="20"/>
      <c r="H190" s="20"/>
      <c r="I190" s="20"/>
      <c r="J190" s="20"/>
      <c r="K190" s="20"/>
      <c r="L190" s="20"/>
      <c r="M190" s="20" t="s">
        <v>39</v>
      </c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AB190" s="45">
        <f t="shared" si="4"/>
        <v>1</v>
      </c>
      <c r="AC190" s="45">
        <f t="shared" si="5"/>
        <v>0</v>
      </c>
    </row>
    <row r="191" spans="1:29" ht="47.25" x14ac:dyDescent="0.25">
      <c r="A191" s="18" t="s">
        <v>36</v>
      </c>
      <c r="B191" s="18" t="s">
        <v>36</v>
      </c>
      <c r="C191" s="19" t="s">
        <v>422</v>
      </c>
      <c r="D191" s="19" t="s">
        <v>423</v>
      </c>
      <c r="E191" s="19"/>
      <c r="F191" s="17" t="s">
        <v>384</v>
      </c>
      <c r="G191" s="20"/>
      <c r="H191" s="20"/>
      <c r="I191" s="20"/>
      <c r="J191" s="20"/>
      <c r="K191" s="20"/>
      <c r="L191" s="20"/>
      <c r="M191" s="20" t="s">
        <v>39</v>
      </c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AB191" s="45">
        <f t="shared" si="4"/>
        <v>1</v>
      </c>
      <c r="AC191" s="45">
        <f t="shared" si="5"/>
        <v>0</v>
      </c>
    </row>
    <row r="192" spans="1:29" ht="31.5" x14ac:dyDescent="0.25">
      <c r="A192" s="18" t="s">
        <v>36</v>
      </c>
      <c r="B192" s="18" t="s">
        <v>36</v>
      </c>
      <c r="C192" s="19" t="s">
        <v>424</v>
      </c>
      <c r="D192" s="19" t="s">
        <v>425</v>
      </c>
      <c r="E192" s="19"/>
      <c r="F192" s="17" t="s">
        <v>384</v>
      </c>
      <c r="G192" s="20"/>
      <c r="H192" s="20"/>
      <c r="I192" s="20"/>
      <c r="J192" s="20"/>
      <c r="K192" s="20"/>
      <c r="L192" s="20"/>
      <c r="M192" s="20" t="s">
        <v>39</v>
      </c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AB192" s="45">
        <f t="shared" si="4"/>
        <v>1</v>
      </c>
      <c r="AC192" s="45">
        <f t="shared" si="5"/>
        <v>0</v>
      </c>
    </row>
    <row r="193" spans="1:29" ht="47.25" x14ac:dyDescent="0.25">
      <c r="A193" s="18" t="s">
        <v>36</v>
      </c>
      <c r="B193" s="18" t="s">
        <v>36</v>
      </c>
      <c r="C193" s="19" t="s">
        <v>426</v>
      </c>
      <c r="D193" s="19" t="s">
        <v>427</v>
      </c>
      <c r="E193" s="19"/>
      <c r="F193" s="17" t="s">
        <v>384</v>
      </c>
      <c r="G193" s="20"/>
      <c r="H193" s="20"/>
      <c r="I193" s="20"/>
      <c r="J193" s="20"/>
      <c r="K193" s="20"/>
      <c r="L193" s="20"/>
      <c r="M193" s="20" t="s">
        <v>39</v>
      </c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AB193" s="45">
        <f t="shared" si="4"/>
        <v>1</v>
      </c>
      <c r="AC193" s="45">
        <f t="shared" si="5"/>
        <v>0</v>
      </c>
    </row>
    <row r="194" spans="1:29" ht="31.5" x14ac:dyDescent="0.25">
      <c r="A194" s="18" t="s">
        <v>36</v>
      </c>
      <c r="B194" s="18" t="s">
        <v>36</v>
      </c>
      <c r="C194" s="19" t="s">
        <v>428</v>
      </c>
      <c r="D194" s="19" t="s">
        <v>429</v>
      </c>
      <c r="E194" s="19"/>
      <c r="F194" s="17" t="s">
        <v>384</v>
      </c>
      <c r="G194" s="20"/>
      <c r="H194" s="20"/>
      <c r="I194" s="20"/>
      <c r="J194" s="20"/>
      <c r="K194" s="20"/>
      <c r="L194" s="20"/>
      <c r="M194" s="20" t="s">
        <v>39</v>
      </c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AB194" s="45">
        <f t="shared" si="4"/>
        <v>1</v>
      </c>
      <c r="AC194" s="45">
        <f t="shared" si="5"/>
        <v>0</v>
      </c>
    </row>
    <row r="195" spans="1:29" ht="31.5" x14ac:dyDescent="0.25">
      <c r="A195" s="18" t="s">
        <v>36</v>
      </c>
      <c r="B195" s="18" t="s">
        <v>36</v>
      </c>
      <c r="C195" s="19" t="s">
        <v>430</v>
      </c>
      <c r="D195" s="19" t="s">
        <v>431</v>
      </c>
      <c r="E195" s="19"/>
      <c r="F195" s="17" t="s">
        <v>384</v>
      </c>
      <c r="G195" s="20"/>
      <c r="H195" s="20"/>
      <c r="I195" s="20"/>
      <c r="J195" s="20"/>
      <c r="K195" s="20"/>
      <c r="L195" s="20"/>
      <c r="M195" s="20" t="s">
        <v>39</v>
      </c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AB195" s="45">
        <f t="shared" si="4"/>
        <v>1</v>
      </c>
      <c r="AC195" s="45">
        <f t="shared" si="5"/>
        <v>0</v>
      </c>
    </row>
    <row r="196" spans="1:29" ht="31.5" x14ac:dyDescent="0.25">
      <c r="A196" s="18" t="s">
        <v>36</v>
      </c>
      <c r="B196" s="18" t="s">
        <v>36</v>
      </c>
      <c r="C196" s="19" t="s">
        <v>432</v>
      </c>
      <c r="D196" s="19" t="s">
        <v>433</v>
      </c>
      <c r="E196" s="19"/>
      <c r="F196" s="17" t="s">
        <v>384</v>
      </c>
      <c r="G196" s="20"/>
      <c r="H196" s="20"/>
      <c r="I196" s="20"/>
      <c r="J196" s="20"/>
      <c r="K196" s="20"/>
      <c r="L196" s="20"/>
      <c r="M196" s="20" t="s">
        <v>39</v>
      </c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AB196" s="45">
        <f t="shared" si="4"/>
        <v>1</v>
      </c>
      <c r="AC196" s="45">
        <f t="shared" si="5"/>
        <v>0</v>
      </c>
    </row>
    <row r="197" spans="1:29" ht="31.5" x14ac:dyDescent="0.25">
      <c r="A197" s="18" t="s">
        <v>36</v>
      </c>
      <c r="B197" s="18" t="s">
        <v>36</v>
      </c>
      <c r="C197" s="19" t="s">
        <v>434</v>
      </c>
      <c r="D197" s="19" t="s">
        <v>435</v>
      </c>
      <c r="E197" s="19"/>
      <c r="F197" s="17" t="s">
        <v>384</v>
      </c>
      <c r="G197" s="20"/>
      <c r="H197" s="20"/>
      <c r="I197" s="20"/>
      <c r="J197" s="20"/>
      <c r="K197" s="20"/>
      <c r="L197" s="20"/>
      <c r="M197" s="20"/>
      <c r="N197" s="20" t="s">
        <v>39</v>
      </c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AB197" s="45">
        <f t="shared" si="4"/>
        <v>1</v>
      </c>
      <c r="AC197" s="45">
        <f t="shared" si="5"/>
        <v>0</v>
      </c>
    </row>
    <row r="198" spans="1:29" ht="31.5" x14ac:dyDescent="0.25">
      <c r="A198" s="18" t="s">
        <v>36</v>
      </c>
      <c r="B198" s="18" t="s">
        <v>36</v>
      </c>
      <c r="C198" s="19" t="s">
        <v>436</v>
      </c>
      <c r="D198" s="19" t="s">
        <v>437</v>
      </c>
      <c r="E198" s="19"/>
      <c r="F198" s="17" t="s">
        <v>384</v>
      </c>
      <c r="G198" s="20"/>
      <c r="H198" s="20"/>
      <c r="I198" s="20"/>
      <c r="J198" s="20"/>
      <c r="K198" s="20"/>
      <c r="L198" s="20"/>
      <c r="M198" s="20" t="s">
        <v>39</v>
      </c>
      <c r="N198" s="20" t="s">
        <v>39</v>
      </c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AB198" s="45">
        <f t="shared" si="4"/>
        <v>2</v>
      </c>
      <c r="AC198" s="45">
        <f t="shared" si="5"/>
        <v>1</v>
      </c>
    </row>
    <row r="199" spans="1:29" ht="47.25" x14ac:dyDescent="0.25">
      <c r="A199" s="18" t="s">
        <v>36</v>
      </c>
      <c r="B199" s="18" t="s">
        <v>36</v>
      </c>
      <c r="C199" s="19" t="s">
        <v>438</v>
      </c>
      <c r="D199" s="19" t="s">
        <v>439</v>
      </c>
      <c r="E199" s="19"/>
      <c r="F199" s="17" t="s">
        <v>384</v>
      </c>
      <c r="G199" s="20"/>
      <c r="H199" s="20"/>
      <c r="I199" s="20"/>
      <c r="J199" s="20"/>
      <c r="K199" s="20"/>
      <c r="L199" s="20"/>
      <c r="M199" s="20" t="s">
        <v>39</v>
      </c>
      <c r="N199" s="20" t="s">
        <v>39</v>
      </c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AB199" s="45">
        <f t="shared" si="4"/>
        <v>2</v>
      </c>
      <c r="AC199" s="45">
        <f t="shared" si="5"/>
        <v>1</v>
      </c>
    </row>
    <row r="200" spans="1:29" ht="31.5" x14ac:dyDescent="0.25">
      <c r="A200" s="18" t="s">
        <v>36</v>
      </c>
      <c r="B200" s="18" t="s">
        <v>36</v>
      </c>
      <c r="C200" s="19" t="s">
        <v>440</v>
      </c>
      <c r="D200" s="19" t="s">
        <v>441</v>
      </c>
      <c r="E200" s="19"/>
      <c r="F200" s="17" t="s">
        <v>384</v>
      </c>
      <c r="G200" s="20"/>
      <c r="H200" s="20"/>
      <c r="I200" s="20"/>
      <c r="J200" s="20"/>
      <c r="K200" s="20"/>
      <c r="L200" s="20"/>
      <c r="M200" s="20"/>
      <c r="N200" s="20" t="s">
        <v>39</v>
      </c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AB200" s="45">
        <f t="shared" ref="AB200:AB263" si="6">COUNTIF(G200:X200,"x")</f>
        <v>1</v>
      </c>
      <c r="AC200" s="45">
        <f t="shared" ref="AC200:AC263" si="7">COUNTIF(AB200,"&gt;1")</f>
        <v>0</v>
      </c>
    </row>
    <row r="201" spans="1:29" ht="31.5" x14ac:dyDescent="0.25">
      <c r="A201" s="18" t="s">
        <v>36</v>
      </c>
      <c r="B201" s="18" t="s">
        <v>36</v>
      </c>
      <c r="C201" s="19" t="s">
        <v>442</v>
      </c>
      <c r="D201" s="19" t="s">
        <v>443</v>
      </c>
      <c r="E201" s="19"/>
      <c r="F201" s="17" t="s">
        <v>285</v>
      </c>
      <c r="G201" s="20"/>
      <c r="H201" s="20"/>
      <c r="I201" s="20"/>
      <c r="J201" s="20"/>
      <c r="K201" s="20"/>
      <c r="L201" s="20"/>
      <c r="M201" s="20" t="s">
        <v>39</v>
      </c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AB201" s="45">
        <f t="shared" si="6"/>
        <v>1</v>
      </c>
      <c r="AC201" s="45">
        <f t="shared" si="7"/>
        <v>0</v>
      </c>
    </row>
    <row r="202" spans="1:29" ht="31.5" x14ac:dyDescent="0.25">
      <c r="A202" s="18" t="s">
        <v>36</v>
      </c>
      <c r="B202" s="18" t="s">
        <v>36</v>
      </c>
      <c r="C202" s="19" t="s">
        <v>444</v>
      </c>
      <c r="D202" s="19" t="s">
        <v>445</v>
      </c>
      <c r="E202" s="19"/>
      <c r="F202" s="17" t="s">
        <v>384</v>
      </c>
      <c r="G202" s="20"/>
      <c r="H202" s="20"/>
      <c r="I202" s="20"/>
      <c r="J202" s="20"/>
      <c r="K202" s="20"/>
      <c r="L202" s="20"/>
      <c r="M202" s="20" t="s">
        <v>39</v>
      </c>
      <c r="N202" s="20" t="s">
        <v>39</v>
      </c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AB202" s="45">
        <f t="shared" si="6"/>
        <v>2</v>
      </c>
      <c r="AC202" s="45">
        <f t="shared" si="7"/>
        <v>1</v>
      </c>
    </row>
    <row r="203" spans="1:29" ht="15.75" x14ac:dyDescent="0.25">
      <c r="A203" s="18" t="s">
        <v>36</v>
      </c>
      <c r="B203" s="18" t="s">
        <v>36</v>
      </c>
      <c r="C203" s="19" t="s">
        <v>446</v>
      </c>
      <c r="D203" s="19" t="s">
        <v>447</v>
      </c>
      <c r="E203" s="19"/>
      <c r="F203" s="17" t="s">
        <v>147</v>
      </c>
      <c r="G203" s="20"/>
      <c r="H203" s="20"/>
      <c r="I203" s="20"/>
      <c r="J203" s="20"/>
      <c r="K203" s="20"/>
      <c r="L203" s="20"/>
      <c r="M203" s="20" t="s">
        <v>39</v>
      </c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AB203" s="45">
        <f t="shared" si="6"/>
        <v>1</v>
      </c>
      <c r="AC203" s="45">
        <f t="shared" si="7"/>
        <v>0</v>
      </c>
    </row>
    <row r="204" spans="1:29" ht="31.5" x14ac:dyDescent="0.25">
      <c r="A204" s="18" t="s">
        <v>36</v>
      </c>
      <c r="B204" s="18" t="s">
        <v>36</v>
      </c>
      <c r="C204" s="19" t="s">
        <v>448</v>
      </c>
      <c r="D204" s="19" t="s">
        <v>449</v>
      </c>
      <c r="E204" s="19"/>
      <c r="F204" s="17" t="s">
        <v>450</v>
      </c>
      <c r="G204" s="20"/>
      <c r="H204" s="20"/>
      <c r="I204" s="20"/>
      <c r="J204" s="20"/>
      <c r="K204" s="20"/>
      <c r="L204" s="20"/>
      <c r="M204" s="20" t="s">
        <v>39</v>
      </c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AB204" s="45">
        <f t="shared" si="6"/>
        <v>1</v>
      </c>
      <c r="AC204" s="45">
        <f t="shared" si="7"/>
        <v>0</v>
      </c>
    </row>
    <row r="205" spans="1:29" ht="47.25" x14ac:dyDescent="0.25">
      <c r="A205" s="18" t="s">
        <v>36</v>
      </c>
      <c r="B205" s="18" t="s">
        <v>36</v>
      </c>
      <c r="C205" s="19" t="s">
        <v>448</v>
      </c>
      <c r="D205" s="19" t="s">
        <v>451</v>
      </c>
      <c r="E205" s="19"/>
      <c r="F205" s="17" t="s">
        <v>450</v>
      </c>
      <c r="G205" s="20"/>
      <c r="H205" s="20"/>
      <c r="I205" s="20"/>
      <c r="J205" s="20"/>
      <c r="K205" s="20"/>
      <c r="L205" s="20"/>
      <c r="M205" s="20"/>
      <c r="N205" s="20"/>
      <c r="O205" s="20"/>
      <c r="P205" s="20" t="s">
        <v>39</v>
      </c>
      <c r="Q205" s="20"/>
      <c r="R205" s="20"/>
      <c r="S205" s="20"/>
      <c r="T205" s="20"/>
      <c r="U205" s="20"/>
      <c r="V205" s="20"/>
      <c r="W205" s="20"/>
      <c r="X205" s="20"/>
      <c r="AB205" s="45">
        <f t="shared" si="6"/>
        <v>1</v>
      </c>
      <c r="AC205" s="45">
        <f t="shared" si="7"/>
        <v>0</v>
      </c>
    </row>
    <row r="206" spans="1:29" ht="15.75" x14ac:dyDescent="0.25">
      <c r="A206" s="18" t="s">
        <v>36</v>
      </c>
      <c r="B206" s="18" t="s">
        <v>36</v>
      </c>
      <c r="C206" s="19" t="s">
        <v>452</v>
      </c>
      <c r="D206" s="19" t="s">
        <v>453</v>
      </c>
      <c r="E206" s="19" t="s">
        <v>2097</v>
      </c>
      <c r="F206" s="17" t="s">
        <v>263</v>
      </c>
      <c r="G206" s="20"/>
      <c r="H206" s="20"/>
      <c r="I206" s="20"/>
      <c r="J206" s="20"/>
      <c r="K206" s="20"/>
      <c r="L206" s="20"/>
      <c r="M206" s="20" t="s">
        <v>39</v>
      </c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AB206" s="45">
        <f t="shared" si="6"/>
        <v>1</v>
      </c>
      <c r="AC206" s="45">
        <f t="shared" si="7"/>
        <v>0</v>
      </c>
    </row>
    <row r="207" spans="1:29" ht="47.25" x14ac:dyDescent="0.25">
      <c r="A207" s="18" t="s">
        <v>36</v>
      </c>
      <c r="B207" s="18" t="s">
        <v>36</v>
      </c>
      <c r="C207" s="19" t="s">
        <v>454</v>
      </c>
      <c r="D207" s="19" t="s">
        <v>455</v>
      </c>
      <c r="E207" s="19"/>
      <c r="F207" s="17"/>
      <c r="G207" s="20"/>
      <c r="H207" s="20"/>
      <c r="I207" s="20"/>
      <c r="J207" s="20"/>
      <c r="K207" s="20"/>
      <c r="L207" s="20"/>
      <c r="M207" s="20"/>
      <c r="N207" s="20"/>
      <c r="O207" s="20" t="s">
        <v>39</v>
      </c>
      <c r="P207" s="20"/>
      <c r="Q207" s="20"/>
      <c r="R207" s="20"/>
      <c r="S207" s="20"/>
      <c r="T207" s="20"/>
      <c r="U207" s="20"/>
      <c r="V207" s="20"/>
      <c r="W207" s="20"/>
      <c r="X207" s="20"/>
      <c r="AB207" s="45">
        <f t="shared" si="6"/>
        <v>1</v>
      </c>
      <c r="AC207" s="45">
        <f t="shared" si="7"/>
        <v>0</v>
      </c>
    </row>
    <row r="208" spans="1:29" ht="47.25" x14ac:dyDescent="0.25">
      <c r="A208" s="18" t="s">
        <v>36</v>
      </c>
      <c r="B208" s="18" t="s">
        <v>36</v>
      </c>
      <c r="C208" s="19" t="s">
        <v>454</v>
      </c>
      <c r="D208" s="19" t="s">
        <v>456</v>
      </c>
      <c r="E208" s="19"/>
      <c r="F208" s="17"/>
      <c r="G208" s="20"/>
      <c r="H208" s="20"/>
      <c r="I208" s="20"/>
      <c r="J208" s="20"/>
      <c r="K208" s="20"/>
      <c r="L208" s="20"/>
      <c r="M208" s="20"/>
      <c r="N208" s="20"/>
      <c r="O208" s="20" t="s">
        <v>39</v>
      </c>
      <c r="P208" s="20"/>
      <c r="Q208" s="20"/>
      <c r="R208" s="20"/>
      <c r="S208" s="20"/>
      <c r="T208" s="20"/>
      <c r="U208" s="20"/>
      <c r="V208" s="20"/>
      <c r="W208" s="20"/>
      <c r="X208" s="20"/>
      <c r="AB208" s="45">
        <f t="shared" si="6"/>
        <v>1</v>
      </c>
      <c r="AC208" s="45">
        <f t="shared" si="7"/>
        <v>0</v>
      </c>
    </row>
    <row r="209" spans="1:29" ht="31.5" x14ac:dyDescent="0.25">
      <c r="A209" s="18" t="s">
        <v>36</v>
      </c>
      <c r="B209" s="18" t="s">
        <v>36</v>
      </c>
      <c r="C209" s="19" t="s">
        <v>457</v>
      </c>
      <c r="D209" s="19" t="s">
        <v>458</v>
      </c>
      <c r="E209" s="19"/>
      <c r="F209" s="17" t="s">
        <v>131</v>
      </c>
      <c r="G209" s="20"/>
      <c r="H209" s="20"/>
      <c r="I209" s="20"/>
      <c r="J209" s="20"/>
      <c r="K209" s="20"/>
      <c r="L209" s="20"/>
      <c r="M209" s="20"/>
      <c r="N209" s="20"/>
      <c r="O209" s="20"/>
      <c r="P209" s="20" t="s">
        <v>39</v>
      </c>
      <c r="Q209" s="20"/>
      <c r="R209" s="20"/>
      <c r="S209" s="20"/>
      <c r="T209" s="20"/>
      <c r="U209" s="20"/>
      <c r="V209" s="20"/>
      <c r="W209" s="20"/>
      <c r="X209" s="20"/>
      <c r="AB209" s="45">
        <f t="shared" si="6"/>
        <v>1</v>
      </c>
      <c r="AC209" s="45">
        <f t="shared" si="7"/>
        <v>0</v>
      </c>
    </row>
    <row r="210" spans="1:29" ht="31.5" x14ac:dyDescent="0.25">
      <c r="A210" s="18" t="s">
        <v>36</v>
      </c>
      <c r="B210" s="18" t="s">
        <v>36</v>
      </c>
      <c r="C210" s="19" t="s">
        <v>460</v>
      </c>
      <c r="D210" s="19" t="s">
        <v>461</v>
      </c>
      <c r="E210" s="19"/>
      <c r="F210" s="17" t="s">
        <v>58</v>
      </c>
      <c r="G210" s="20"/>
      <c r="H210" s="20"/>
      <c r="I210" s="20"/>
      <c r="J210" s="20"/>
      <c r="K210" s="20"/>
      <c r="L210" s="20"/>
      <c r="M210" s="20" t="s">
        <v>39</v>
      </c>
      <c r="N210" s="20" t="s">
        <v>39</v>
      </c>
      <c r="O210" s="20"/>
      <c r="P210" s="20" t="s">
        <v>39</v>
      </c>
      <c r="Q210" s="20"/>
      <c r="R210" s="20"/>
      <c r="S210" s="20"/>
      <c r="T210" s="20"/>
      <c r="U210" s="20"/>
      <c r="V210" s="20"/>
      <c r="W210" s="20"/>
      <c r="X210" s="20"/>
      <c r="AB210" s="45">
        <f t="shared" si="6"/>
        <v>3</v>
      </c>
      <c r="AC210" s="45">
        <f t="shared" si="7"/>
        <v>1</v>
      </c>
    </row>
    <row r="211" spans="1:29" ht="31.5" x14ac:dyDescent="0.25">
      <c r="A211" s="18" t="s">
        <v>36</v>
      </c>
      <c r="B211" s="18" t="s">
        <v>36</v>
      </c>
      <c r="C211" s="19" t="s">
        <v>462</v>
      </c>
      <c r="D211" s="19" t="s">
        <v>463</v>
      </c>
      <c r="E211" s="19"/>
      <c r="F211" s="17" t="s">
        <v>141</v>
      </c>
      <c r="G211" s="20"/>
      <c r="H211" s="20"/>
      <c r="I211" s="20"/>
      <c r="J211" s="20"/>
      <c r="K211" s="20"/>
      <c r="L211" s="20"/>
      <c r="M211" s="20" t="s">
        <v>39</v>
      </c>
      <c r="N211" s="20"/>
      <c r="O211" s="20"/>
      <c r="P211" s="20" t="s">
        <v>39</v>
      </c>
      <c r="Q211" s="20"/>
      <c r="R211" s="20"/>
      <c r="S211" s="20"/>
      <c r="T211" s="20"/>
      <c r="U211" s="20"/>
      <c r="V211" s="20"/>
      <c r="W211" s="20"/>
      <c r="X211" s="20"/>
      <c r="AB211" s="45">
        <f t="shared" si="6"/>
        <v>2</v>
      </c>
      <c r="AC211" s="45">
        <f t="shared" si="7"/>
        <v>1</v>
      </c>
    </row>
    <row r="212" spans="1:29" ht="31.5" x14ac:dyDescent="0.25">
      <c r="A212" s="18" t="s">
        <v>36</v>
      </c>
      <c r="B212" s="18" t="s">
        <v>36</v>
      </c>
      <c r="C212" s="19" t="s">
        <v>464</v>
      </c>
      <c r="D212" s="19" t="s">
        <v>463</v>
      </c>
      <c r="E212" s="19"/>
      <c r="F212" s="17" t="s">
        <v>141</v>
      </c>
      <c r="G212" s="20"/>
      <c r="H212" s="20"/>
      <c r="I212" s="20"/>
      <c r="J212" s="20"/>
      <c r="K212" s="20"/>
      <c r="L212" s="20"/>
      <c r="M212" s="20" t="s">
        <v>39</v>
      </c>
      <c r="N212" s="20"/>
      <c r="O212" s="20"/>
      <c r="P212" s="20" t="s">
        <v>39</v>
      </c>
      <c r="Q212" s="20"/>
      <c r="R212" s="20"/>
      <c r="S212" s="20"/>
      <c r="T212" s="20"/>
      <c r="U212" s="20"/>
      <c r="V212" s="20"/>
      <c r="W212" s="20"/>
      <c r="X212" s="20"/>
      <c r="AB212" s="45">
        <f t="shared" si="6"/>
        <v>2</v>
      </c>
      <c r="AC212" s="45">
        <f t="shared" si="7"/>
        <v>1</v>
      </c>
    </row>
    <row r="213" spans="1:29" ht="31.5" x14ac:dyDescent="0.25">
      <c r="A213" s="18" t="s">
        <v>36</v>
      </c>
      <c r="B213" s="18" t="s">
        <v>36</v>
      </c>
      <c r="C213" s="19" t="s">
        <v>465</v>
      </c>
      <c r="D213" s="19" t="s">
        <v>463</v>
      </c>
      <c r="E213" s="19"/>
      <c r="F213" s="17" t="s">
        <v>141</v>
      </c>
      <c r="G213" s="20"/>
      <c r="H213" s="20"/>
      <c r="I213" s="20"/>
      <c r="J213" s="20"/>
      <c r="K213" s="20"/>
      <c r="L213" s="20"/>
      <c r="M213" s="20"/>
      <c r="N213" s="20"/>
      <c r="O213" s="20"/>
      <c r="P213" s="20" t="s">
        <v>39</v>
      </c>
      <c r="Q213" s="20"/>
      <c r="R213" s="20"/>
      <c r="S213" s="20"/>
      <c r="T213" s="20"/>
      <c r="U213" s="20"/>
      <c r="V213" s="20"/>
      <c r="W213" s="20"/>
      <c r="X213" s="20"/>
      <c r="AB213" s="45">
        <f t="shared" si="6"/>
        <v>1</v>
      </c>
      <c r="AC213" s="45">
        <f t="shared" si="7"/>
        <v>0</v>
      </c>
    </row>
    <row r="214" spans="1:29" ht="78.75" x14ac:dyDescent="0.25">
      <c r="A214" s="18" t="s">
        <v>36</v>
      </c>
      <c r="B214" s="18" t="s">
        <v>36</v>
      </c>
      <c r="C214" s="19" t="s">
        <v>2112</v>
      </c>
      <c r="D214" s="19" t="s">
        <v>466</v>
      </c>
      <c r="E214" s="19" t="s">
        <v>2097</v>
      </c>
      <c r="F214" s="17" t="s">
        <v>2246</v>
      </c>
      <c r="G214" s="20"/>
      <c r="H214" s="20"/>
      <c r="I214" s="20"/>
      <c r="J214" s="20"/>
      <c r="K214" s="20"/>
      <c r="L214" s="20"/>
      <c r="M214" s="20" t="s">
        <v>39</v>
      </c>
      <c r="N214" s="20"/>
      <c r="O214" s="20"/>
      <c r="P214" s="20" t="s">
        <v>39</v>
      </c>
      <c r="Q214" s="20"/>
      <c r="R214" s="20" t="s">
        <v>39</v>
      </c>
      <c r="S214" s="20"/>
      <c r="T214" s="20"/>
      <c r="U214" s="20"/>
      <c r="V214" s="20"/>
      <c r="W214" s="20"/>
      <c r="X214" s="20"/>
      <c r="AB214" s="45">
        <f t="shared" si="6"/>
        <v>3</v>
      </c>
      <c r="AC214" s="45">
        <f t="shared" si="7"/>
        <v>1</v>
      </c>
    </row>
    <row r="215" spans="1:29" ht="47.25" x14ac:dyDescent="0.25">
      <c r="A215" s="18" t="s">
        <v>36</v>
      </c>
      <c r="B215" s="18" t="s">
        <v>36</v>
      </c>
      <c r="C215" s="19" t="s">
        <v>467</v>
      </c>
      <c r="D215" s="19" t="s">
        <v>88</v>
      </c>
      <c r="E215" s="19"/>
      <c r="F215" s="17" t="s">
        <v>87</v>
      </c>
      <c r="G215" s="20"/>
      <c r="H215" s="20"/>
      <c r="I215" s="20"/>
      <c r="J215" s="20"/>
      <c r="K215" s="20"/>
      <c r="L215" s="20"/>
      <c r="M215" s="20"/>
      <c r="N215" s="20"/>
      <c r="O215" s="20"/>
      <c r="P215" s="20" t="s">
        <v>39</v>
      </c>
      <c r="Q215" s="20"/>
      <c r="R215" s="20"/>
      <c r="S215" s="20"/>
      <c r="T215" s="20"/>
      <c r="U215" s="20"/>
      <c r="V215" s="20"/>
      <c r="W215" s="20"/>
      <c r="X215" s="20"/>
      <c r="AB215" s="45">
        <f t="shared" si="6"/>
        <v>1</v>
      </c>
      <c r="AC215" s="45">
        <f t="shared" si="7"/>
        <v>0</v>
      </c>
    </row>
    <row r="216" spans="1:29" ht="31.5" x14ac:dyDescent="0.25">
      <c r="A216" s="18" t="s">
        <v>36</v>
      </c>
      <c r="B216" s="18" t="s">
        <v>36</v>
      </c>
      <c r="C216" s="19" t="s">
        <v>468</v>
      </c>
      <c r="D216" s="19" t="s">
        <v>469</v>
      </c>
      <c r="E216" s="19"/>
      <c r="F216" s="17" t="s">
        <v>168</v>
      </c>
      <c r="G216" s="20"/>
      <c r="H216" s="20"/>
      <c r="I216" s="20"/>
      <c r="J216" s="20"/>
      <c r="K216" s="20"/>
      <c r="L216" s="20"/>
      <c r="M216" s="20"/>
      <c r="N216" s="20"/>
      <c r="O216" s="20"/>
      <c r="P216" s="20" t="s">
        <v>39</v>
      </c>
      <c r="Q216" s="20"/>
      <c r="R216" s="20"/>
      <c r="S216" s="20"/>
      <c r="T216" s="20"/>
      <c r="U216" s="20"/>
      <c r="V216" s="20"/>
      <c r="W216" s="20"/>
      <c r="X216" s="20"/>
      <c r="AB216" s="45">
        <f t="shared" si="6"/>
        <v>1</v>
      </c>
      <c r="AC216" s="45">
        <f t="shared" si="7"/>
        <v>0</v>
      </c>
    </row>
    <row r="217" spans="1:29" ht="31.5" x14ac:dyDescent="0.25">
      <c r="A217" s="18" t="s">
        <v>36</v>
      </c>
      <c r="B217" s="18" t="s">
        <v>36</v>
      </c>
      <c r="C217" s="19" t="s">
        <v>470</v>
      </c>
      <c r="D217" s="19" t="s">
        <v>471</v>
      </c>
      <c r="E217" s="19" t="s">
        <v>2097</v>
      </c>
      <c r="F217" s="17" t="s">
        <v>472</v>
      </c>
      <c r="G217" s="20"/>
      <c r="H217" s="20"/>
      <c r="I217" s="20"/>
      <c r="J217" s="20"/>
      <c r="K217" s="20"/>
      <c r="L217" s="20"/>
      <c r="M217" s="20"/>
      <c r="N217" s="20" t="s">
        <v>39</v>
      </c>
      <c r="O217" s="20"/>
      <c r="P217" s="20" t="s">
        <v>39</v>
      </c>
      <c r="Q217" s="20"/>
      <c r="R217" s="20"/>
      <c r="S217" s="20"/>
      <c r="T217" s="20"/>
      <c r="U217" s="20"/>
      <c r="V217" s="20"/>
      <c r="W217" s="20"/>
      <c r="X217" s="20"/>
      <c r="AB217" s="45">
        <f t="shared" si="6"/>
        <v>2</v>
      </c>
      <c r="AC217" s="45">
        <f t="shared" si="7"/>
        <v>1</v>
      </c>
    </row>
    <row r="218" spans="1:29" ht="31.5" x14ac:dyDescent="0.25">
      <c r="A218" s="18" t="s">
        <v>36</v>
      </c>
      <c r="B218" s="18" t="s">
        <v>36</v>
      </c>
      <c r="C218" s="19" t="s">
        <v>473</v>
      </c>
      <c r="D218" s="19" t="s">
        <v>149</v>
      </c>
      <c r="E218" s="19"/>
      <c r="F218" s="17" t="s">
        <v>150</v>
      </c>
      <c r="G218" s="20"/>
      <c r="H218" s="20"/>
      <c r="I218" s="20"/>
      <c r="J218" s="20"/>
      <c r="K218" s="20"/>
      <c r="L218" s="20"/>
      <c r="M218" s="20" t="s">
        <v>39</v>
      </c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AB218" s="45">
        <f t="shared" si="6"/>
        <v>1</v>
      </c>
      <c r="AC218" s="45">
        <f t="shared" si="7"/>
        <v>0</v>
      </c>
    </row>
    <row r="219" spans="1:29" ht="31.5" x14ac:dyDescent="0.25">
      <c r="A219" s="18" t="s">
        <v>36</v>
      </c>
      <c r="B219" s="18" t="s">
        <v>36</v>
      </c>
      <c r="C219" s="19" t="s">
        <v>474</v>
      </c>
      <c r="D219" s="19" t="s">
        <v>475</v>
      </c>
      <c r="E219" s="19"/>
      <c r="F219" s="17" t="s">
        <v>58</v>
      </c>
      <c r="G219" s="20"/>
      <c r="H219" s="20"/>
      <c r="I219" s="20"/>
      <c r="J219" s="20"/>
      <c r="K219" s="20"/>
      <c r="L219" s="20"/>
      <c r="M219" s="20"/>
      <c r="N219" s="20"/>
      <c r="O219" s="20"/>
      <c r="P219" s="20" t="s">
        <v>39</v>
      </c>
      <c r="Q219" s="20"/>
      <c r="R219" s="20"/>
      <c r="S219" s="20"/>
      <c r="T219" s="20"/>
      <c r="U219" s="20"/>
      <c r="V219" s="20"/>
      <c r="W219" s="20"/>
      <c r="X219" s="20"/>
      <c r="AB219" s="45">
        <f t="shared" si="6"/>
        <v>1</v>
      </c>
      <c r="AC219" s="45">
        <f t="shared" si="7"/>
        <v>0</v>
      </c>
    </row>
    <row r="220" spans="1:29" ht="15.75" x14ac:dyDescent="0.25">
      <c r="A220" s="18" t="s">
        <v>36</v>
      </c>
      <c r="B220" s="18" t="s">
        <v>36</v>
      </c>
      <c r="C220" s="19" t="s">
        <v>476</v>
      </c>
      <c r="D220" s="19" t="s">
        <v>477</v>
      </c>
      <c r="E220" s="19"/>
      <c r="F220" s="17" t="s">
        <v>150</v>
      </c>
      <c r="G220" s="20"/>
      <c r="H220" s="20"/>
      <c r="I220" s="20"/>
      <c r="J220" s="20"/>
      <c r="K220" s="20"/>
      <c r="L220" s="20"/>
      <c r="M220" s="20" t="s">
        <v>39</v>
      </c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AB220" s="45">
        <f t="shared" si="6"/>
        <v>1</v>
      </c>
      <c r="AC220" s="45">
        <f t="shared" si="7"/>
        <v>0</v>
      </c>
    </row>
    <row r="221" spans="1:29" ht="31.5" x14ac:dyDescent="0.25">
      <c r="A221" s="18" t="s">
        <v>36</v>
      </c>
      <c r="B221" s="18" t="s">
        <v>36</v>
      </c>
      <c r="C221" s="19" t="s">
        <v>478</v>
      </c>
      <c r="D221" s="19" t="s">
        <v>479</v>
      </c>
      <c r="E221" s="19" t="s">
        <v>2098</v>
      </c>
      <c r="F221" s="17" t="s">
        <v>48</v>
      </c>
      <c r="G221" s="20"/>
      <c r="H221" s="20"/>
      <c r="I221" s="20"/>
      <c r="J221" s="20"/>
      <c r="K221" s="20"/>
      <c r="L221" s="20"/>
      <c r="M221" s="20" t="s">
        <v>39</v>
      </c>
      <c r="N221" s="20"/>
      <c r="O221" s="20"/>
      <c r="P221" s="20" t="s">
        <v>39</v>
      </c>
      <c r="Q221" s="20" t="s">
        <v>39</v>
      </c>
      <c r="R221" s="20"/>
      <c r="S221" s="20"/>
      <c r="T221" s="20"/>
      <c r="U221" s="20"/>
      <c r="V221" s="20"/>
      <c r="W221" s="20"/>
      <c r="X221" s="20"/>
      <c r="AB221" s="45">
        <f t="shared" si="6"/>
        <v>3</v>
      </c>
      <c r="AC221" s="45">
        <f t="shared" si="7"/>
        <v>1</v>
      </c>
    </row>
    <row r="222" spans="1:29" ht="15.75" x14ac:dyDescent="0.25">
      <c r="A222" s="18" t="s">
        <v>36</v>
      </c>
      <c r="B222" s="18" t="s">
        <v>36</v>
      </c>
      <c r="C222" s="19" t="s">
        <v>480</v>
      </c>
      <c r="D222" s="19" t="s">
        <v>481</v>
      </c>
      <c r="E222" s="19"/>
      <c r="F222" s="17" t="s">
        <v>2273</v>
      </c>
      <c r="G222" s="20"/>
      <c r="H222" s="20"/>
      <c r="I222" s="20"/>
      <c r="J222" s="20"/>
      <c r="K222" s="20"/>
      <c r="L222" s="20"/>
      <c r="M222" s="20"/>
      <c r="N222" s="20"/>
      <c r="O222" s="20"/>
      <c r="P222" s="20" t="s">
        <v>39</v>
      </c>
      <c r="Q222" s="20"/>
      <c r="R222" s="20"/>
      <c r="S222" s="20"/>
      <c r="T222" s="20"/>
      <c r="U222" s="20"/>
      <c r="V222" s="20"/>
      <c r="W222" s="20"/>
      <c r="X222" s="20"/>
      <c r="AB222" s="45">
        <f t="shared" si="6"/>
        <v>1</v>
      </c>
      <c r="AC222" s="45">
        <f t="shared" si="7"/>
        <v>0</v>
      </c>
    </row>
    <row r="223" spans="1:29" ht="47.25" x14ac:dyDescent="0.25">
      <c r="A223" s="18" t="s">
        <v>36</v>
      </c>
      <c r="B223" s="18" t="s">
        <v>36</v>
      </c>
      <c r="C223" s="19" t="s">
        <v>483</v>
      </c>
      <c r="D223" s="19" t="s">
        <v>484</v>
      </c>
      <c r="E223" s="19" t="s">
        <v>2097</v>
      </c>
      <c r="F223" s="17" t="s">
        <v>2274</v>
      </c>
      <c r="G223" s="20"/>
      <c r="H223" s="20"/>
      <c r="I223" s="20"/>
      <c r="J223" s="20"/>
      <c r="K223" s="20"/>
      <c r="L223" s="20"/>
      <c r="M223" s="20" t="s">
        <v>39</v>
      </c>
      <c r="N223" s="20"/>
      <c r="O223" s="20"/>
      <c r="P223" s="20" t="s">
        <v>39</v>
      </c>
      <c r="Q223" s="20"/>
      <c r="R223" s="20"/>
      <c r="S223" s="20"/>
      <c r="T223" s="20"/>
      <c r="U223" s="20"/>
      <c r="V223" s="20"/>
      <c r="W223" s="20"/>
      <c r="X223" s="20"/>
      <c r="AB223" s="45">
        <f t="shared" si="6"/>
        <v>2</v>
      </c>
      <c r="AC223" s="45">
        <f t="shared" si="7"/>
        <v>1</v>
      </c>
    </row>
    <row r="224" spans="1:29" ht="31.5" x14ac:dyDescent="0.25">
      <c r="A224" s="18" t="s">
        <v>36</v>
      </c>
      <c r="B224" s="18" t="s">
        <v>36</v>
      </c>
      <c r="C224" s="19" t="s">
        <v>487</v>
      </c>
      <c r="D224" s="19" t="s">
        <v>486</v>
      </c>
      <c r="E224" s="19" t="s">
        <v>2098</v>
      </c>
      <c r="F224" s="17" t="s">
        <v>2242</v>
      </c>
      <c r="G224" s="20"/>
      <c r="H224" s="20"/>
      <c r="I224" s="20"/>
      <c r="J224" s="20"/>
      <c r="K224" s="20"/>
      <c r="L224" s="20"/>
      <c r="M224" s="20"/>
      <c r="N224" s="20"/>
      <c r="O224" s="20"/>
      <c r="P224" s="20" t="s">
        <v>39</v>
      </c>
      <c r="Q224" s="20"/>
      <c r="R224" s="20"/>
      <c r="S224" s="20"/>
      <c r="T224" s="20"/>
      <c r="U224" s="20"/>
      <c r="V224" s="20"/>
      <c r="W224" s="20"/>
      <c r="X224" s="20"/>
      <c r="AB224" s="45">
        <f t="shared" si="6"/>
        <v>1</v>
      </c>
      <c r="AC224" s="45">
        <f t="shared" si="7"/>
        <v>0</v>
      </c>
    </row>
    <row r="225" spans="1:29" ht="31.5" x14ac:dyDescent="0.25">
      <c r="A225" s="18" t="s">
        <v>36</v>
      </c>
      <c r="B225" s="18" t="s">
        <v>36</v>
      </c>
      <c r="C225" s="19" t="s">
        <v>488</v>
      </c>
      <c r="D225" s="19" t="s">
        <v>489</v>
      </c>
      <c r="E225" s="19" t="s">
        <v>2097</v>
      </c>
      <c r="F225" s="17" t="s">
        <v>156</v>
      </c>
      <c r="G225" s="20"/>
      <c r="H225" s="20"/>
      <c r="I225" s="20"/>
      <c r="J225" s="20"/>
      <c r="K225" s="20"/>
      <c r="L225" s="20"/>
      <c r="M225" s="20"/>
      <c r="N225" s="20"/>
      <c r="O225" s="20"/>
      <c r="P225" s="20" t="s">
        <v>39</v>
      </c>
      <c r="Q225" s="20"/>
      <c r="R225" s="20"/>
      <c r="S225" s="20"/>
      <c r="T225" s="20"/>
      <c r="U225" s="20"/>
      <c r="V225" s="20"/>
      <c r="W225" s="20"/>
      <c r="X225" s="20"/>
      <c r="AB225" s="45">
        <f t="shared" si="6"/>
        <v>1</v>
      </c>
      <c r="AC225" s="45">
        <f t="shared" si="7"/>
        <v>0</v>
      </c>
    </row>
    <row r="226" spans="1:29" ht="31.5" x14ac:dyDescent="0.25">
      <c r="A226" s="18" t="s">
        <v>36</v>
      </c>
      <c r="B226" s="18" t="s">
        <v>36</v>
      </c>
      <c r="C226" s="19" t="s">
        <v>490</v>
      </c>
      <c r="D226" s="19" t="s">
        <v>491</v>
      </c>
      <c r="E226" s="19" t="s">
        <v>2097</v>
      </c>
      <c r="F226" s="17" t="s">
        <v>43</v>
      </c>
      <c r="G226" s="20"/>
      <c r="H226" s="20"/>
      <c r="I226" s="20"/>
      <c r="J226" s="20"/>
      <c r="K226" s="20"/>
      <c r="L226" s="20"/>
      <c r="M226" s="20"/>
      <c r="N226" s="20"/>
      <c r="O226" s="20"/>
      <c r="P226" s="20" t="s">
        <v>39</v>
      </c>
      <c r="Q226" s="20"/>
      <c r="R226" s="20"/>
      <c r="S226" s="20"/>
      <c r="T226" s="20"/>
      <c r="U226" s="20"/>
      <c r="V226" s="20"/>
      <c r="W226" s="20"/>
      <c r="X226" s="20"/>
      <c r="AB226" s="45">
        <f t="shared" si="6"/>
        <v>1</v>
      </c>
      <c r="AC226" s="45">
        <f t="shared" si="7"/>
        <v>0</v>
      </c>
    </row>
    <row r="227" spans="1:29" ht="31.5" x14ac:dyDescent="0.25">
      <c r="A227" s="18" t="s">
        <v>36</v>
      </c>
      <c r="B227" s="18" t="s">
        <v>36</v>
      </c>
      <c r="C227" s="19" t="s">
        <v>492</v>
      </c>
      <c r="D227" s="19" t="s">
        <v>491</v>
      </c>
      <c r="E227" s="19" t="s">
        <v>2097</v>
      </c>
      <c r="F227" s="17" t="s">
        <v>43</v>
      </c>
      <c r="G227" s="20"/>
      <c r="H227" s="20"/>
      <c r="I227" s="20"/>
      <c r="J227" s="20"/>
      <c r="K227" s="20"/>
      <c r="L227" s="20"/>
      <c r="M227" s="20"/>
      <c r="N227" s="20"/>
      <c r="O227" s="20"/>
      <c r="P227" s="20" t="s">
        <v>39</v>
      </c>
      <c r="Q227" s="20"/>
      <c r="R227" s="20"/>
      <c r="S227" s="20"/>
      <c r="T227" s="20"/>
      <c r="U227" s="20"/>
      <c r="V227" s="20"/>
      <c r="W227" s="20"/>
      <c r="X227" s="20"/>
      <c r="AB227" s="45">
        <f t="shared" si="6"/>
        <v>1</v>
      </c>
      <c r="AC227" s="45">
        <f t="shared" si="7"/>
        <v>0</v>
      </c>
    </row>
    <row r="228" spans="1:29" ht="31.5" x14ac:dyDescent="0.25">
      <c r="A228" s="18" t="s">
        <v>36</v>
      </c>
      <c r="B228" s="18" t="s">
        <v>36</v>
      </c>
      <c r="C228" s="19" t="s">
        <v>493</v>
      </c>
      <c r="D228" s="19" t="s">
        <v>494</v>
      </c>
      <c r="E228" s="19"/>
      <c r="F228" s="17" t="s">
        <v>285</v>
      </c>
      <c r="G228" s="20"/>
      <c r="H228" s="20"/>
      <c r="I228" s="20"/>
      <c r="J228" s="20"/>
      <c r="K228" s="20"/>
      <c r="L228" s="20"/>
      <c r="M228" s="20" t="s">
        <v>39</v>
      </c>
      <c r="N228" s="20"/>
      <c r="O228" s="20"/>
      <c r="P228" s="20" t="s">
        <v>39</v>
      </c>
      <c r="Q228" s="20"/>
      <c r="R228" s="20"/>
      <c r="S228" s="20"/>
      <c r="T228" s="20"/>
      <c r="U228" s="20"/>
      <c r="V228" s="20"/>
      <c r="W228" s="20"/>
      <c r="X228" s="20"/>
      <c r="AB228" s="45">
        <f t="shared" si="6"/>
        <v>2</v>
      </c>
      <c r="AC228" s="45">
        <f t="shared" si="7"/>
        <v>1</v>
      </c>
    </row>
    <row r="229" spans="1:29" ht="31.5" x14ac:dyDescent="0.25">
      <c r="A229" s="18" t="s">
        <v>36</v>
      </c>
      <c r="B229" s="18" t="s">
        <v>36</v>
      </c>
      <c r="C229" s="19" t="s">
        <v>495</v>
      </c>
      <c r="D229" s="19" t="s">
        <v>496</v>
      </c>
      <c r="E229" s="19" t="s">
        <v>2097</v>
      </c>
      <c r="F229" s="17" t="s">
        <v>184</v>
      </c>
      <c r="G229" s="20"/>
      <c r="H229" s="20"/>
      <c r="I229" s="20"/>
      <c r="J229" s="20"/>
      <c r="K229" s="20"/>
      <c r="L229" s="20"/>
      <c r="M229" s="20"/>
      <c r="N229" s="20" t="s">
        <v>39</v>
      </c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AB229" s="45">
        <f t="shared" si="6"/>
        <v>1</v>
      </c>
      <c r="AC229" s="45">
        <f t="shared" si="7"/>
        <v>0</v>
      </c>
    </row>
    <row r="230" spans="1:29" ht="31.5" x14ac:dyDescent="0.25">
      <c r="A230" s="18" t="s">
        <v>36</v>
      </c>
      <c r="B230" s="18" t="s">
        <v>36</v>
      </c>
      <c r="C230" s="19" t="s">
        <v>497</v>
      </c>
      <c r="D230" s="19" t="s">
        <v>178</v>
      </c>
      <c r="E230" s="19" t="s">
        <v>2098</v>
      </c>
      <c r="F230" s="17" t="s">
        <v>498</v>
      </c>
      <c r="G230" s="20"/>
      <c r="H230" s="20"/>
      <c r="I230" s="20"/>
      <c r="J230" s="20"/>
      <c r="K230" s="20"/>
      <c r="L230" s="20"/>
      <c r="M230" s="20"/>
      <c r="N230" s="20"/>
      <c r="O230" s="20"/>
      <c r="P230" s="20" t="s">
        <v>39</v>
      </c>
      <c r="Q230" s="20"/>
      <c r="R230" s="20"/>
      <c r="S230" s="20"/>
      <c r="T230" s="20"/>
      <c r="U230" s="20"/>
      <c r="V230" s="20"/>
      <c r="W230" s="20"/>
      <c r="X230" s="20"/>
      <c r="AB230" s="45">
        <f t="shared" si="6"/>
        <v>1</v>
      </c>
      <c r="AC230" s="45">
        <f t="shared" si="7"/>
        <v>0</v>
      </c>
    </row>
    <row r="231" spans="1:29" ht="31.5" x14ac:dyDescent="0.25">
      <c r="A231" s="18" t="s">
        <v>36</v>
      </c>
      <c r="B231" s="18" t="s">
        <v>36</v>
      </c>
      <c r="C231" s="19" t="s">
        <v>499</v>
      </c>
      <c r="D231" s="19" t="s">
        <v>500</v>
      </c>
      <c r="E231" s="19" t="s">
        <v>2097</v>
      </c>
      <c r="F231" s="17" t="s">
        <v>246</v>
      </c>
      <c r="G231" s="20"/>
      <c r="H231" s="20"/>
      <c r="I231" s="20"/>
      <c r="J231" s="20"/>
      <c r="K231" s="20"/>
      <c r="L231" s="20"/>
      <c r="M231" s="20"/>
      <c r="N231" s="20"/>
      <c r="O231" s="20"/>
      <c r="P231" s="20" t="s">
        <v>39</v>
      </c>
      <c r="Q231" s="20"/>
      <c r="R231" s="20"/>
      <c r="S231" s="20"/>
      <c r="T231" s="20"/>
      <c r="U231" s="20"/>
      <c r="V231" s="20"/>
      <c r="W231" s="20"/>
      <c r="X231" s="20"/>
      <c r="AB231" s="45">
        <f t="shared" si="6"/>
        <v>1</v>
      </c>
      <c r="AC231" s="45">
        <f t="shared" si="7"/>
        <v>0</v>
      </c>
    </row>
    <row r="232" spans="1:29" ht="31.5" x14ac:dyDescent="0.25">
      <c r="A232" s="18" t="s">
        <v>36</v>
      </c>
      <c r="B232" s="18" t="s">
        <v>36</v>
      </c>
      <c r="C232" s="19" t="s">
        <v>501</v>
      </c>
      <c r="D232" s="19" t="s">
        <v>502</v>
      </c>
      <c r="E232" s="19" t="s">
        <v>2097</v>
      </c>
      <c r="F232" s="17" t="s">
        <v>498</v>
      </c>
      <c r="G232" s="20"/>
      <c r="H232" s="20"/>
      <c r="I232" s="20"/>
      <c r="J232" s="20"/>
      <c r="K232" s="20"/>
      <c r="L232" s="20"/>
      <c r="M232" s="20"/>
      <c r="N232" s="20"/>
      <c r="O232" s="20"/>
      <c r="P232" s="20" t="s">
        <v>39</v>
      </c>
      <c r="Q232" s="20"/>
      <c r="R232" s="20"/>
      <c r="S232" s="20"/>
      <c r="T232" s="20"/>
      <c r="U232" s="20"/>
      <c r="V232" s="20"/>
      <c r="W232" s="20"/>
      <c r="X232" s="20"/>
      <c r="AB232" s="45">
        <f t="shared" si="6"/>
        <v>1</v>
      </c>
      <c r="AC232" s="45">
        <f t="shared" si="7"/>
        <v>0</v>
      </c>
    </row>
    <row r="233" spans="1:29" ht="63" x14ac:dyDescent="0.25">
      <c r="A233" s="18" t="s">
        <v>36</v>
      </c>
      <c r="B233" s="18" t="s">
        <v>36</v>
      </c>
      <c r="C233" s="19" t="s">
        <v>2277</v>
      </c>
      <c r="D233" s="19" t="s">
        <v>503</v>
      </c>
      <c r="E233" s="19" t="s">
        <v>2097</v>
      </c>
      <c r="F233" s="17" t="s">
        <v>119</v>
      </c>
      <c r="G233" s="20"/>
      <c r="H233" s="20"/>
      <c r="I233" s="20"/>
      <c r="J233" s="20"/>
      <c r="K233" s="20"/>
      <c r="L233" s="20"/>
      <c r="M233" s="20"/>
      <c r="N233" s="20"/>
      <c r="O233" s="20"/>
      <c r="P233" s="20" t="s">
        <v>39</v>
      </c>
      <c r="Q233" s="20"/>
      <c r="R233" s="20"/>
      <c r="S233" s="20"/>
      <c r="T233" s="20"/>
      <c r="U233" s="20"/>
      <c r="V233" s="20"/>
      <c r="W233" s="20"/>
      <c r="X233" s="20"/>
      <c r="AB233" s="45">
        <f t="shared" si="6"/>
        <v>1</v>
      </c>
      <c r="AC233" s="45">
        <f t="shared" si="7"/>
        <v>0</v>
      </c>
    </row>
    <row r="234" spans="1:29" ht="31.5" x14ac:dyDescent="0.25">
      <c r="A234" s="18" t="s">
        <v>36</v>
      </c>
      <c r="B234" s="18" t="s">
        <v>36</v>
      </c>
      <c r="C234" s="19" t="s">
        <v>504</v>
      </c>
      <c r="D234" s="19" t="s">
        <v>505</v>
      </c>
      <c r="E234" s="19"/>
      <c r="F234" s="17" t="s">
        <v>285</v>
      </c>
      <c r="G234" s="20"/>
      <c r="H234" s="20"/>
      <c r="I234" s="20"/>
      <c r="J234" s="20"/>
      <c r="K234" s="20"/>
      <c r="L234" s="20"/>
      <c r="M234" s="20" t="s">
        <v>39</v>
      </c>
      <c r="N234" s="20"/>
      <c r="O234" s="20"/>
      <c r="P234" s="20" t="s">
        <v>39</v>
      </c>
      <c r="Q234" s="20"/>
      <c r="R234" s="20"/>
      <c r="S234" s="20"/>
      <c r="T234" s="20"/>
      <c r="U234" s="20"/>
      <c r="V234" s="20"/>
      <c r="W234" s="20"/>
      <c r="X234" s="20"/>
      <c r="AB234" s="45">
        <f t="shared" si="6"/>
        <v>2</v>
      </c>
      <c r="AC234" s="45">
        <f t="shared" si="7"/>
        <v>1</v>
      </c>
    </row>
    <row r="235" spans="1:29" ht="31.5" x14ac:dyDescent="0.25">
      <c r="A235" s="18" t="s">
        <v>36</v>
      </c>
      <c r="B235" s="18" t="s">
        <v>36</v>
      </c>
      <c r="C235" s="19" t="s">
        <v>506</v>
      </c>
      <c r="D235" s="19" t="s">
        <v>507</v>
      </c>
      <c r="E235" s="19"/>
      <c r="F235" s="22" t="s">
        <v>508</v>
      </c>
      <c r="G235" s="20"/>
      <c r="H235" s="20"/>
      <c r="I235" s="20"/>
      <c r="J235" s="20"/>
      <c r="K235" s="20"/>
      <c r="L235" s="20"/>
      <c r="M235" s="20" t="s">
        <v>39</v>
      </c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AB235" s="45">
        <f t="shared" si="6"/>
        <v>1</v>
      </c>
      <c r="AC235" s="45">
        <f t="shared" si="7"/>
        <v>0</v>
      </c>
    </row>
    <row r="236" spans="1:29" ht="31.5" x14ac:dyDescent="0.25">
      <c r="A236" s="18" t="s">
        <v>36</v>
      </c>
      <c r="B236" s="18" t="s">
        <v>36</v>
      </c>
      <c r="C236" s="19" t="s">
        <v>509</v>
      </c>
      <c r="D236" s="19" t="s">
        <v>510</v>
      </c>
      <c r="E236" s="19" t="s">
        <v>2097</v>
      </c>
      <c r="F236" s="17" t="s">
        <v>511</v>
      </c>
      <c r="G236" s="20"/>
      <c r="H236" s="20"/>
      <c r="I236" s="20"/>
      <c r="J236" s="20"/>
      <c r="K236" s="20"/>
      <c r="L236" s="20"/>
      <c r="M236" s="20" t="s">
        <v>39</v>
      </c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AB236" s="45">
        <f t="shared" si="6"/>
        <v>1</v>
      </c>
      <c r="AC236" s="45">
        <f t="shared" si="7"/>
        <v>0</v>
      </c>
    </row>
    <row r="237" spans="1:29" ht="31.5" x14ac:dyDescent="0.25">
      <c r="A237" s="18" t="s">
        <v>36</v>
      </c>
      <c r="B237" s="18" t="s">
        <v>36</v>
      </c>
      <c r="C237" s="19" t="s">
        <v>512</v>
      </c>
      <c r="D237" s="19" t="s">
        <v>513</v>
      </c>
      <c r="E237" s="19"/>
      <c r="F237" s="17" t="s">
        <v>141</v>
      </c>
      <c r="G237" s="20"/>
      <c r="H237" s="20"/>
      <c r="I237" s="20"/>
      <c r="J237" s="20"/>
      <c r="K237" s="20"/>
      <c r="L237" s="20"/>
      <c r="M237" s="20"/>
      <c r="N237" s="20"/>
      <c r="O237" s="20"/>
      <c r="P237" s="20" t="s">
        <v>39</v>
      </c>
      <c r="Q237" s="20"/>
      <c r="R237" s="20"/>
      <c r="S237" s="20"/>
      <c r="T237" s="20"/>
      <c r="U237" s="20"/>
      <c r="V237" s="20"/>
      <c r="W237" s="20"/>
      <c r="X237" s="20"/>
      <c r="AB237" s="45">
        <f t="shared" si="6"/>
        <v>1</v>
      </c>
      <c r="AC237" s="45">
        <f t="shared" si="7"/>
        <v>0</v>
      </c>
    </row>
    <row r="238" spans="1:29" ht="31.5" x14ac:dyDescent="0.25">
      <c r="A238" s="18" t="s">
        <v>36</v>
      </c>
      <c r="B238" s="18" t="s">
        <v>36</v>
      </c>
      <c r="C238" s="19" t="s">
        <v>514</v>
      </c>
      <c r="D238" s="19" t="s">
        <v>515</v>
      </c>
      <c r="E238" s="19"/>
      <c r="F238" s="17" t="s">
        <v>141</v>
      </c>
      <c r="G238" s="20"/>
      <c r="H238" s="20"/>
      <c r="I238" s="20"/>
      <c r="J238" s="20"/>
      <c r="K238" s="20"/>
      <c r="L238" s="20"/>
      <c r="M238" s="20"/>
      <c r="N238" s="20"/>
      <c r="O238" s="20"/>
      <c r="P238" s="20" t="s">
        <v>39</v>
      </c>
      <c r="Q238" s="20"/>
      <c r="R238" s="20"/>
      <c r="S238" s="20"/>
      <c r="T238" s="20"/>
      <c r="U238" s="20"/>
      <c r="V238" s="20"/>
      <c r="W238" s="20"/>
      <c r="X238" s="20"/>
      <c r="AB238" s="45">
        <f t="shared" si="6"/>
        <v>1</v>
      </c>
      <c r="AC238" s="45">
        <f t="shared" si="7"/>
        <v>0</v>
      </c>
    </row>
    <row r="239" spans="1:29" ht="31.5" x14ac:dyDescent="0.25">
      <c r="A239" s="18" t="s">
        <v>36</v>
      </c>
      <c r="B239" s="18" t="s">
        <v>36</v>
      </c>
      <c r="C239" s="19" t="s">
        <v>516</v>
      </c>
      <c r="D239" s="19" t="s">
        <v>517</v>
      </c>
      <c r="E239" s="19"/>
      <c r="F239" s="17" t="s">
        <v>141</v>
      </c>
      <c r="G239" s="20"/>
      <c r="H239" s="20"/>
      <c r="I239" s="20"/>
      <c r="J239" s="20"/>
      <c r="K239" s="20"/>
      <c r="L239" s="20"/>
      <c r="M239" s="20"/>
      <c r="N239" s="20"/>
      <c r="O239" s="20"/>
      <c r="P239" s="20" t="s">
        <v>39</v>
      </c>
      <c r="Q239" s="20"/>
      <c r="R239" s="20"/>
      <c r="S239" s="20"/>
      <c r="T239" s="20"/>
      <c r="U239" s="20"/>
      <c r="V239" s="20"/>
      <c r="W239" s="20"/>
      <c r="X239" s="20"/>
      <c r="AB239" s="45">
        <f t="shared" si="6"/>
        <v>1</v>
      </c>
      <c r="AC239" s="45">
        <f t="shared" si="7"/>
        <v>0</v>
      </c>
    </row>
    <row r="240" spans="1:29" ht="31.5" x14ac:dyDescent="0.25">
      <c r="A240" s="18" t="s">
        <v>36</v>
      </c>
      <c r="B240" s="18" t="s">
        <v>36</v>
      </c>
      <c r="C240" s="19" t="s">
        <v>518</v>
      </c>
      <c r="D240" s="19" t="s">
        <v>519</v>
      </c>
      <c r="E240" s="19" t="s">
        <v>2097</v>
      </c>
      <c r="F240" s="17" t="s">
        <v>300</v>
      </c>
      <c r="G240" s="20"/>
      <c r="H240" s="20"/>
      <c r="I240" s="20"/>
      <c r="J240" s="20"/>
      <c r="K240" s="20"/>
      <c r="L240" s="20"/>
      <c r="M240" s="20"/>
      <c r="N240" s="20"/>
      <c r="O240" s="20"/>
      <c r="P240" s="20" t="s">
        <v>39</v>
      </c>
      <c r="Q240" s="20"/>
      <c r="R240" s="20"/>
      <c r="S240" s="20"/>
      <c r="T240" s="20"/>
      <c r="U240" s="20"/>
      <c r="V240" s="20"/>
      <c r="W240" s="20"/>
      <c r="X240" s="20"/>
      <c r="AB240" s="45">
        <f t="shared" si="6"/>
        <v>1</v>
      </c>
      <c r="AC240" s="45">
        <f t="shared" si="7"/>
        <v>0</v>
      </c>
    </row>
    <row r="241" spans="1:29" ht="31.5" x14ac:dyDescent="0.25">
      <c r="A241" s="18" t="s">
        <v>36</v>
      </c>
      <c r="B241" s="18" t="s">
        <v>36</v>
      </c>
      <c r="C241" s="19" t="s">
        <v>520</v>
      </c>
      <c r="D241" s="19" t="s">
        <v>521</v>
      </c>
      <c r="E241" s="19"/>
      <c r="F241" s="17" t="s">
        <v>522</v>
      </c>
      <c r="G241" s="20"/>
      <c r="H241" s="20"/>
      <c r="I241" s="20"/>
      <c r="J241" s="20"/>
      <c r="K241" s="20"/>
      <c r="L241" s="20"/>
      <c r="M241" s="20"/>
      <c r="N241" s="20"/>
      <c r="O241" s="20"/>
      <c r="P241" s="20" t="s">
        <v>39</v>
      </c>
      <c r="Q241" s="20"/>
      <c r="R241" s="20"/>
      <c r="S241" s="20"/>
      <c r="T241" s="20"/>
      <c r="U241" s="20"/>
      <c r="V241" s="20"/>
      <c r="W241" s="20"/>
      <c r="X241" s="20"/>
      <c r="AB241" s="45">
        <f t="shared" si="6"/>
        <v>1</v>
      </c>
      <c r="AC241" s="45">
        <f t="shared" si="7"/>
        <v>0</v>
      </c>
    </row>
    <row r="242" spans="1:29" ht="31.5" x14ac:dyDescent="0.25">
      <c r="A242" s="18" t="s">
        <v>36</v>
      </c>
      <c r="B242" s="18" t="s">
        <v>36</v>
      </c>
      <c r="C242" s="19" t="s">
        <v>523</v>
      </c>
      <c r="D242" s="19" t="s">
        <v>524</v>
      </c>
      <c r="E242" s="19" t="s">
        <v>2097</v>
      </c>
      <c r="F242" s="17" t="s">
        <v>525</v>
      </c>
      <c r="G242" s="20"/>
      <c r="H242" s="20"/>
      <c r="I242" s="20"/>
      <c r="J242" s="20"/>
      <c r="K242" s="20"/>
      <c r="L242" s="20"/>
      <c r="M242" s="20"/>
      <c r="N242" s="20"/>
      <c r="O242" s="20"/>
      <c r="P242" s="20" t="s">
        <v>39</v>
      </c>
      <c r="Q242" s="20"/>
      <c r="R242" s="20"/>
      <c r="S242" s="20"/>
      <c r="T242" s="20"/>
      <c r="U242" s="20"/>
      <c r="V242" s="20"/>
      <c r="W242" s="20"/>
      <c r="X242" s="20"/>
      <c r="AB242" s="45">
        <f t="shared" si="6"/>
        <v>1</v>
      </c>
      <c r="AC242" s="45">
        <f t="shared" si="7"/>
        <v>0</v>
      </c>
    </row>
    <row r="243" spans="1:29" ht="63" x14ac:dyDescent="0.25">
      <c r="A243" s="18" t="s">
        <v>36</v>
      </c>
      <c r="B243" s="18" t="s">
        <v>36</v>
      </c>
      <c r="C243" s="19" t="s">
        <v>526</v>
      </c>
      <c r="D243" s="19" t="s">
        <v>527</v>
      </c>
      <c r="E243" s="19" t="s">
        <v>2097</v>
      </c>
      <c r="F243" s="17" t="s">
        <v>2239</v>
      </c>
      <c r="G243" s="20"/>
      <c r="H243" s="20"/>
      <c r="I243" s="20"/>
      <c r="J243" s="20"/>
      <c r="K243" s="20"/>
      <c r="L243" s="20"/>
      <c r="M243" s="20" t="s">
        <v>39</v>
      </c>
      <c r="N243" s="20"/>
      <c r="O243" s="20"/>
      <c r="P243" s="20" t="s">
        <v>39</v>
      </c>
      <c r="Q243" s="20"/>
      <c r="R243" s="20" t="s">
        <v>39</v>
      </c>
      <c r="S243" s="20"/>
      <c r="T243" s="20"/>
      <c r="U243" s="20"/>
      <c r="V243" s="20"/>
      <c r="W243" s="20"/>
      <c r="X243" s="20"/>
      <c r="AB243" s="45">
        <f t="shared" si="6"/>
        <v>3</v>
      </c>
      <c r="AC243" s="45">
        <f t="shared" si="7"/>
        <v>1</v>
      </c>
    </row>
    <row r="244" spans="1:29" ht="31.5" x14ac:dyDescent="0.25">
      <c r="A244" s="18" t="s">
        <v>36</v>
      </c>
      <c r="B244" s="18" t="s">
        <v>36</v>
      </c>
      <c r="C244" s="19" t="s">
        <v>529</v>
      </c>
      <c r="D244" s="19" t="s">
        <v>530</v>
      </c>
      <c r="E244" s="19"/>
      <c r="F244" s="17" t="s">
        <v>141</v>
      </c>
      <c r="G244" s="20"/>
      <c r="H244" s="20"/>
      <c r="I244" s="20"/>
      <c r="J244" s="20"/>
      <c r="K244" s="20"/>
      <c r="L244" s="20"/>
      <c r="M244" s="20"/>
      <c r="N244" s="20"/>
      <c r="O244" s="20"/>
      <c r="P244" s="20" t="s">
        <v>39</v>
      </c>
      <c r="Q244" s="20"/>
      <c r="R244" s="20"/>
      <c r="S244" s="20"/>
      <c r="T244" s="20"/>
      <c r="U244" s="20"/>
      <c r="V244" s="20"/>
      <c r="W244" s="20"/>
      <c r="X244" s="20"/>
      <c r="AB244" s="45">
        <f t="shared" si="6"/>
        <v>1</v>
      </c>
      <c r="AC244" s="45">
        <f t="shared" si="7"/>
        <v>0</v>
      </c>
    </row>
    <row r="245" spans="1:29" ht="31.5" x14ac:dyDescent="0.25">
      <c r="A245" s="18" t="s">
        <v>36</v>
      </c>
      <c r="B245" s="18" t="s">
        <v>36</v>
      </c>
      <c r="C245" s="19" t="s">
        <v>531</v>
      </c>
      <c r="D245" s="19" t="s">
        <v>532</v>
      </c>
      <c r="E245" s="19" t="s">
        <v>2098</v>
      </c>
      <c r="F245" s="17" t="s">
        <v>498</v>
      </c>
      <c r="G245" s="20"/>
      <c r="H245" s="20"/>
      <c r="I245" s="20"/>
      <c r="J245" s="20"/>
      <c r="K245" s="20"/>
      <c r="L245" s="20"/>
      <c r="M245" s="20"/>
      <c r="N245" s="20"/>
      <c r="O245" s="20"/>
      <c r="P245" s="20" t="s">
        <v>39</v>
      </c>
      <c r="Q245" s="20"/>
      <c r="R245" s="20"/>
      <c r="S245" s="20"/>
      <c r="T245" s="20"/>
      <c r="U245" s="20"/>
      <c r="V245" s="20"/>
      <c r="W245" s="20"/>
      <c r="X245" s="20"/>
      <c r="AB245" s="45">
        <f t="shared" si="6"/>
        <v>1</v>
      </c>
      <c r="AC245" s="45">
        <f t="shared" si="7"/>
        <v>0</v>
      </c>
    </row>
    <row r="246" spans="1:29" ht="31.5" x14ac:dyDescent="0.25">
      <c r="A246" s="18" t="s">
        <v>36</v>
      </c>
      <c r="B246" s="18" t="s">
        <v>36</v>
      </c>
      <c r="C246" s="19" t="s">
        <v>533</v>
      </c>
      <c r="D246" s="19" t="s">
        <v>534</v>
      </c>
      <c r="E246" s="19" t="s">
        <v>2097</v>
      </c>
      <c r="F246" s="17" t="s">
        <v>43</v>
      </c>
      <c r="G246" s="20"/>
      <c r="H246" s="20"/>
      <c r="I246" s="20"/>
      <c r="J246" s="20"/>
      <c r="K246" s="20"/>
      <c r="L246" s="20"/>
      <c r="M246" s="20"/>
      <c r="N246" s="20"/>
      <c r="O246" s="20"/>
      <c r="P246" s="20" t="s">
        <v>39</v>
      </c>
      <c r="Q246" s="20"/>
      <c r="R246" s="20" t="s">
        <v>39</v>
      </c>
      <c r="S246" s="20"/>
      <c r="T246" s="20"/>
      <c r="U246" s="20"/>
      <c r="V246" s="20"/>
      <c r="W246" s="20"/>
      <c r="X246" s="20"/>
      <c r="AB246" s="45">
        <f t="shared" si="6"/>
        <v>2</v>
      </c>
      <c r="AC246" s="45">
        <f t="shared" si="7"/>
        <v>1</v>
      </c>
    </row>
    <row r="247" spans="1:29" ht="47.25" x14ac:dyDescent="0.25">
      <c r="A247" s="18" t="s">
        <v>36</v>
      </c>
      <c r="B247" s="18" t="s">
        <v>36</v>
      </c>
      <c r="C247" s="19" t="s">
        <v>535</v>
      </c>
      <c r="D247" s="19" t="s">
        <v>536</v>
      </c>
      <c r="E247" s="19"/>
      <c r="F247" s="17" t="s">
        <v>459</v>
      </c>
      <c r="G247" s="20"/>
      <c r="H247" s="20"/>
      <c r="I247" s="20"/>
      <c r="J247" s="20"/>
      <c r="K247" s="20"/>
      <c r="L247" s="20"/>
      <c r="M247" s="20"/>
      <c r="N247" s="20"/>
      <c r="O247" s="20"/>
      <c r="P247" s="20" t="s">
        <v>39</v>
      </c>
      <c r="Q247" s="20"/>
      <c r="R247" s="20"/>
      <c r="S247" s="20"/>
      <c r="T247" s="20"/>
      <c r="U247" s="20"/>
      <c r="V247" s="20"/>
      <c r="W247" s="20"/>
      <c r="X247" s="20"/>
      <c r="AB247" s="45">
        <f t="shared" si="6"/>
        <v>1</v>
      </c>
      <c r="AC247" s="45">
        <f t="shared" si="7"/>
        <v>0</v>
      </c>
    </row>
    <row r="248" spans="1:29" ht="31.5" x14ac:dyDescent="0.25">
      <c r="A248" s="18" t="s">
        <v>36</v>
      </c>
      <c r="B248" s="18" t="s">
        <v>36</v>
      </c>
      <c r="C248" s="19" t="s">
        <v>537</v>
      </c>
      <c r="D248" s="19" t="s">
        <v>538</v>
      </c>
      <c r="E248" s="19" t="s">
        <v>2097</v>
      </c>
      <c r="F248" s="17" t="s">
        <v>66</v>
      </c>
      <c r="G248" s="20"/>
      <c r="H248" s="20"/>
      <c r="I248" s="20"/>
      <c r="J248" s="20"/>
      <c r="K248" s="20"/>
      <c r="L248" s="20"/>
      <c r="M248" s="20" t="s">
        <v>39</v>
      </c>
      <c r="N248" s="20"/>
      <c r="O248" s="20"/>
      <c r="P248" s="20" t="s">
        <v>39</v>
      </c>
      <c r="Q248" s="20"/>
      <c r="R248" s="20" t="s">
        <v>39</v>
      </c>
      <c r="S248" s="20"/>
      <c r="T248" s="20"/>
      <c r="U248" s="20"/>
      <c r="V248" s="20"/>
      <c r="W248" s="20"/>
      <c r="X248" s="20"/>
      <c r="AB248" s="45">
        <f t="shared" si="6"/>
        <v>3</v>
      </c>
      <c r="AC248" s="45">
        <f t="shared" si="7"/>
        <v>1</v>
      </c>
    </row>
    <row r="249" spans="1:29" ht="31.5" x14ac:dyDescent="0.25">
      <c r="A249" s="18" t="s">
        <v>36</v>
      </c>
      <c r="B249" s="18" t="s">
        <v>36</v>
      </c>
      <c r="C249" s="19" t="s">
        <v>539</v>
      </c>
      <c r="D249" s="19" t="s">
        <v>536</v>
      </c>
      <c r="E249" s="19"/>
      <c r="F249" s="17" t="s">
        <v>131</v>
      </c>
      <c r="G249" s="20"/>
      <c r="H249" s="20"/>
      <c r="I249" s="20"/>
      <c r="J249" s="20"/>
      <c r="K249" s="20"/>
      <c r="L249" s="20"/>
      <c r="M249" s="20"/>
      <c r="N249" s="20"/>
      <c r="O249" s="20"/>
      <c r="P249" s="20" t="s">
        <v>39</v>
      </c>
      <c r="Q249" s="20"/>
      <c r="R249" s="20"/>
      <c r="S249" s="20"/>
      <c r="T249" s="20"/>
      <c r="U249" s="20"/>
      <c r="V249" s="20"/>
      <c r="W249" s="20"/>
      <c r="X249" s="20"/>
      <c r="AB249" s="45">
        <f t="shared" si="6"/>
        <v>1</v>
      </c>
      <c r="AC249" s="45">
        <f t="shared" si="7"/>
        <v>0</v>
      </c>
    </row>
    <row r="250" spans="1:29" ht="31.5" x14ac:dyDescent="0.25">
      <c r="A250" s="18" t="s">
        <v>36</v>
      </c>
      <c r="B250" s="18" t="s">
        <v>36</v>
      </c>
      <c r="C250" s="19" t="s">
        <v>540</v>
      </c>
      <c r="D250" s="19" t="s">
        <v>541</v>
      </c>
      <c r="E250" s="19"/>
      <c r="F250" s="17" t="s">
        <v>141</v>
      </c>
      <c r="G250" s="20"/>
      <c r="H250" s="20"/>
      <c r="I250" s="20"/>
      <c r="J250" s="20"/>
      <c r="K250" s="20"/>
      <c r="L250" s="20"/>
      <c r="M250" s="20"/>
      <c r="N250" s="20"/>
      <c r="O250" s="20"/>
      <c r="P250" s="20" t="s">
        <v>39</v>
      </c>
      <c r="Q250" s="20"/>
      <c r="R250" s="20"/>
      <c r="S250" s="20"/>
      <c r="T250" s="20"/>
      <c r="U250" s="20"/>
      <c r="V250" s="20"/>
      <c r="W250" s="20"/>
      <c r="X250" s="20"/>
      <c r="AB250" s="45">
        <f t="shared" si="6"/>
        <v>1</v>
      </c>
      <c r="AC250" s="45">
        <f t="shared" si="7"/>
        <v>0</v>
      </c>
    </row>
    <row r="251" spans="1:29" ht="31.5" x14ac:dyDescent="0.25">
      <c r="A251" s="18" t="s">
        <v>36</v>
      </c>
      <c r="B251" s="18" t="s">
        <v>36</v>
      </c>
      <c r="C251" s="19" t="s">
        <v>542</v>
      </c>
      <c r="D251" s="19" t="s">
        <v>543</v>
      </c>
      <c r="E251" s="19" t="s">
        <v>2097</v>
      </c>
      <c r="F251" s="17" t="s">
        <v>43</v>
      </c>
      <c r="G251" s="20"/>
      <c r="H251" s="20"/>
      <c r="I251" s="20"/>
      <c r="J251" s="20"/>
      <c r="K251" s="20"/>
      <c r="L251" s="20"/>
      <c r="M251" s="20"/>
      <c r="N251" s="20"/>
      <c r="O251" s="20"/>
      <c r="P251" s="20" t="s">
        <v>39</v>
      </c>
      <c r="Q251" s="20"/>
      <c r="R251" s="20"/>
      <c r="S251" s="20"/>
      <c r="T251" s="20"/>
      <c r="U251" s="20"/>
      <c r="V251" s="20"/>
      <c r="W251" s="20"/>
      <c r="X251" s="20"/>
      <c r="AB251" s="45">
        <f t="shared" si="6"/>
        <v>1</v>
      </c>
      <c r="AC251" s="45">
        <f t="shared" si="7"/>
        <v>0</v>
      </c>
    </row>
    <row r="252" spans="1:29" ht="47.25" x14ac:dyDescent="0.25">
      <c r="A252" s="18" t="s">
        <v>36</v>
      </c>
      <c r="B252" s="18" t="s">
        <v>36</v>
      </c>
      <c r="C252" s="19" t="s">
        <v>544</v>
      </c>
      <c r="D252" s="19" t="s">
        <v>2281</v>
      </c>
      <c r="E252" s="19"/>
      <c r="F252" s="17" t="s">
        <v>2280</v>
      </c>
      <c r="G252" s="20"/>
      <c r="H252" s="20"/>
      <c r="I252" s="20"/>
      <c r="J252" s="20"/>
      <c r="K252" s="20"/>
      <c r="L252" s="20"/>
      <c r="M252" s="20"/>
      <c r="N252" s="20"/>
      <c r="O252" s="20"/>
      <c r="P252" s="20" t="s">
        <v>39</v>
      </c>
      <c r="Q252" s="20"/>
      <c r="R252" s="20"/>
      <c r="S252" s="20"/>
      <c r="T252" s="20"/>
      <c r="U252" s="20"/>
      <c r="V252" s="20"/>
      <c r="W252" s="20"/>
      <c r="X252" s="20"/>
      <c r="AB252" s="45">
        <f t="shared" si="6"/>
        <v>1</v>
      </c>
      <c r="AC252" s="45">
        <f t="shared" si="7"/>
        <v>0</v>
      </c>
    </row>
    <row r="253" spans="1:29" ht="31.5" x14ac:dyDescent="0.25">
      <c r="A253" s="18" t="s">
        <v>36</v>
      </c>
      <c r="B253" s="18" t="s">
        <v>36</v>
      </c>
      <c r="C253" s="19" t="s">
        <v>545</v>
      </c>
      <c r="D253" s="19" t="s">
        <v>546</v>
      </c>
      <c r="E253" s="19"/>
      <c r="F253" s="17" t="s">
        <v>141</v>
      </c>
      <c r="G253" s="20"/>
      <c r="H253" s="20"/>
      <c r="I253" s="20"/>
      <c r="J253" s="20"/>
      <c r="K253" s="20"/>
      <c r="L253" s="20"/>
      <c r="M253" s="20"/>
      <c r="N253" s="20"/>
      <c r="O253" s="20"/>
      <c r="P253" s="20" t="s">
        <v>39</v>
      </c>
      <c r="Q253" s="20"/>
      <c r="R253" s="20"/>
      <c r="S253" s="20"/>
      <c r="T253" s="20"/>
      <c r="U253" s="20"/>
      <c r="V253" s="20"/>
      <c r="W253" s="20"/>
      <c r="X253" s="20"/>
      <c r="AB253" s="45">
        <f t="shared" si="6"/>
        <v>1</v>
      </c>
      <c r="AC253" s="45">
        <f t="shared" si="7"/>
        <v>0</v>
      </c>
    </row>
    <row r="254" spans="1:29" ht="15.75" x14ac:dyDescent="0.25">
      <c r="A254" s="18" t="s">
        <v>36</v>
      </c>
      <c r="B254" s="18" t="s">
        <v>36</v>
      </c>
      <c r="C254" s="19" t="s">
        <v>547</v>
      </c>
      <c r="D254" s="19" t="s">
        <v>548</v>
      </c>
      <c r="E254" s="19"/>
      <c r="F254" s="17" t="s">
        <v>549</v>
      </c>
      <c r="G254" s="20"/>
      <c r="H254" s="20"/>
      <c r="I254" s="20"/>
      <c r="J254" s="20"/>
      <c r="K254" s="20"/>
      <c r="L254" s="20"/>
      <c r="M254" s="20"/>
      <c r="N254" s="20"/>
      <c r="O254" s="20"/>
      <c r="P254" s="20" t="s">
        <v>39</v>
      </c>
      <c r="Q254" s="20"/>
      <c r="R254" s="20"/>
      <c r="S254" s="20"/>
      <c r="T254" s="20"/>
      <c r="U254" s="20"/>
      <c r="V254" s="20"/>
      <c r="W254" s="20"/>
      <c r="X254" s="20"/>
      <c r="AB254" s="45">
        <f t="shared" si="6"/>
        <v>1</v>
      </c>
      <c r="AC254" s="45">
        <f t="shared" si="7"/>
        <v>0</v>
      </c>
    </row>
    <row r="255" spans="1:29" ht="31.5" x14ac:dyDescent="0.25">
      <c r="A255" s="18" t="s">
        <v>36</v>
      </c>
      <c r="B255" s="18" t="s">
        <v>36</v>
      </c>
      <c r="C255" s="19" t="s">
        <v>550</v>
      </c>
      <c r="D255" s="19" t="s">
        <v>551</v>
      </c>
      <c r="E255" s="19"/>
      <c r="F255" s="17" t="s">
        <v>459</v>
      </c>
      <c r="G255" s="20"/>
      <c r="H255" s="20"/>
      <c r="I255" s="20"/>
      <c r="J255" s="20"/>
      <c r="K255" s="20"/>
      <c r="L255" s="20"/>
      <c r="M255" s="20"/>
      <c r="N255" s="20"/>
      <c r="O255" s="20"/>
      <c r="P255" s="20" t="s">
        <v>39</v>
      </c>
      <c r="Q255" s="20"/>
      <c r="R255" s="20"/>
      <c r="S255" s="20"/>
      <c r="T255" s="20"/>
      <c r="U255" s="20"/>
      <c r="V255" s="20"/>
      <c r="W255" s="20"/>
      <c r="X255" s="20"/>
      <c r="AB255" s="45">
        <f t="shared" si="6"/>
        <v>1</v>
      </c>
      <c r="AC255" s="45">
        <f t="shared" si="7"/>
        <v>0</v>
      </c>
    </row>
    <row r="256" spans="1:29" ht="31.5" x14ac:dyDescent="0.25">
      <c r="A256" s="18" t="s">
        <v>36</v>
      </c>
      <c r="B256" s="18" t="s">
        <v>36</v>
      </c>
      <c r="C256" s="19" t="s">
        <v>552</v>
      </c>
      <c r="D256" s="19" t="s">
        <v>536</v>
      </c>
      <c r="E256" s="19"/>
      <c r="F256" s="17" t="s">
        <v>131</v>
      </c>
      <c r="G256" s="20"/>
      <c r="H256" s="20"/>
      <c r="I256" s="20"/>
      <c r="J256" s="20"/>
      <c r="K256" s="20"/>
      <c r="L256" s="20"/>
      <c r="M256" s="20"/>
      <c r="N256" s="20"/>
      <c r="O256" s="20"/>
      <c r="P256" s="20" t="s">
        <v>39</v>
      </c>
      <c r="Q256" s="20"/>
      <c r="R256" s="20"/>
      <c r="S256" s="20"/>
      <c r="T256" s="20"/>
      <c r="U256" s="20"/>
      <c r="V256" s="20"/>
      <c r="W256" s="20"/>
      <c r="X256" s="20"/>
      <c r="AB256" s="45">
        <f t="shared" si="6"/>
        <v>1</v>
      </c>
      <c r="AC256" s="45">
        <f t="shared" si="7"/>
        <v>0</v>
      </c>
    </row>
    <row r="257" spans="1:29" ht="31.5" x14ac:dyDescent="0.25">
      <c r="A257" s="18" t="s">
        <v>36</v>
      </c>
      <c r="B257" s="18" t="s">
        <v>36</v>
      </c>
      <c r="C257" s="19" t="s">
        <v>553</v>
      </c>
      <c r="D257" s="19" t="s">
        <v>146</v>
      </c>
      <c r="E257" s="19"/>
      <c r="F257" s="17" t="s">
        <v>147</v>
      </c>
      <c r="G257" s="20"/>
      <c r="H257" s="20"/>
      <c r="I257" s="20"/>
      <c r="J257" s="20"/>
      <c r="K257" s="20"/>
      <c r="L257" s="20"/>
      <c r="M257" s="20" t="s">
        <v>39</v>
      </c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AB257" s="45">
        <f t="shared" si="6"/>
        <v>1</v>
      </c>
      <c r="AC257" s="45">
        <f t="shared" si="7"/>
        <v>0</v>
      </c>
    </row>
    <row r="258" spans="1:29" ht="31.5" x14ac:dyDescent="0.25">
      <c r="A258" s="18" t="s">
        <v>36</v>
      </c>
      <c r="B258" s="18" t="s">
        <v>36</v>
      </c>
      <c r="C258" s="19" t="s">
        <v>554</v>
      </c>
      <c r="D258" s="19" t="s">
        <v>555</v>
      </c>
      <c r="E258" s="19" t="s">
        <v>2097</v>
      </c>
      <c r="F258" s="17" t="s">
        <v>107</v>
      </c>
      <c r="G258" s="20"/>
      <c r="H258" s="20"/>
      <c r="I258" s="20"/>
      <c r="J258" s="20"/>
      <c r="K258" s="20"/>
      <c r="L258" s="20"/>
      <c r="M258" s="20"/>
      <c r="N258" s="20" t="s">
        <v>39</v>
      </c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AB258" s="45">
        <f t="shared" si="6"/>
        <v>1</v>
      </c>
      <c r="AC258" s="45">
        <f t="shared" si="7"/>
        <v>0</v>
      </c>
    </row>
    <row r="259" spans="1:29" ht="63" x14ac:dyDescent="0.25">
      <c r="A259" s="18" t="s">
        <v>36</v>
      </c>
      <c r="B259" s="18" t="s">
        <v>36</v>
      </c>
      <c r="C259" s="19" t="s">
        <v>556</v>
      </c>
      <c r="D259" s="19" t="s">
        <v>557</v>
      </c>
      <c r="E259" s="19"/>
      <c r="F259" s="17" t="s">
        <v>2229</v>
      </c>
      <c r="G259" s="20"/>
      <c r="H259" s="20"/>
      <c r="I259" s="20"/>
      <c r="J259" s="20"/>
      <c r="K259" s="20"/>
      <c r="L259" s="20"/>
      <c r="M259" s="20"/>
      <c r="N259" s="20"/>
      <c r="O259" s="20"/>
      <c r="P259" s="20" t="s">
        <v>39</v>
      </c>
      <c r="Q259" s="20"/>
      <c r="R259" s="20"/>
      <c r="S259" s="20"/>
      <c r="T259" s="20"/>
      <c r="U259" s="20"/>
      <c r="V259" s="20"/>
      <c r="W259" s="20"/>
      <c r="X259" s="20"/>
      <c r="AB259" s="45">
        <f t="shared" si="6"/>
        <v>1</v>
      </c>
      <c r="AC259" s="45">
        <f t="shared" si="7"/>
        <v>0</v>
      </c>
    </row>
    <row r="260" spans="1:29" ht="31.5" x14ac:dyDescent="0.25">
      <c r="A260" s="18" t="s">
        <v>36</v>
      </c>
      <c r="B260" s="18" t="s">
        <v>36</v>
      </c>
      <c r="C260" s="19" t="s">
        <v>558</v>
      </c>
      <c r="D260" s="19" t="s">
        <v>536</v>
      </c>
      <c r="E260" s="19"/>
      <c r="F260" s="17" t="s">
        <v>459</v>
      </c>
      <c r="G260" s="20"/>
      <c r="H260" s="20"/>
      <c r="I260" s="20"/>
      <c r="J260" s="20"/>
      <c r="K260" s="20"/>
      <c r="L260" s="20"/>
      <c r="M260" s="20"/>
      <c r="N260" s="20"/>
      <c r="O260" s="20"/>
      <c r="P260" s="20" t="s">
        <v>39</v>
      </c>
      <c r="Q260" s="20"/>
      <c r="R260" s="20"/>
      <c r="S260" s="20"/>
      <c r="T260" s="20"/>
      <c r="U260" s="20"/>
      <c r="V260" s="20"/>
      <c r="W260" s="20"/>
      <c r="X260" s="20"/>
      <c r="AB260" s="45">
        <f t="shared" si="6"/>
        <v>1</v>
      </c>
      <c r="AC260" s="45">
        <f t="shared" si="7"/>
        <v>0</v>
      </c>
    </row>
    <row r="261" spans="1:29" ht="31.5" x14ac:dyDescent="0.25">
      <c r="A261" s="18" t="s">
        <v>36</v>
      </c>
      <c r="B261" s="18" t="s">
        <v>36</v>
      </c>
      <c r="C261" s="19" t="s">
        <v>559</v>
      </c>
      <c r="D261" s="19" t="s">
        <v>536</v>
      </c>
      <c r="E261" s="19"/>
      <c r="F261" s="17" t="s">
        <v>131</v>
      </c>
      <c r="G261" s="20"/>
      <c r="H261" s="20"/>
      <c r="I261" s="20"/>
      <c r="J261" s="20"/>
      <c r="K261" s="20"/>
      <c r="L261" s="20"/>
      <c r="M261" s="20"/>
      <c r="N261" s="20"/>
      <c r="O261" s="20"/>
      <c r="P261" s="20" t="s">
        <v>39</v>
      </c>
      <c r="Q261" s="20"/>
      <c r="R261" s="20"/>
      <c r="S261" s="20"/>
      <c r="T261" s="20"/>
      <c r="U261" s="20"/>
      <c r="V261" s="20"/>
      <c r="W261" s="20"/>
      <c r="X261" s="20"/>
      <c r="AB261" s="45">
        <f t="shared" si="6"/>
        <v>1</v>
      </c>
      <c r="AC261" s="45">
        <f t="shared" si="7"/>
        <v>0</v>
      </c>
    </row>
    <row r="262" spans="1:29" ht="31.5" x14ac:dyDescent="0.25">
      <c r="A262" s="18" t="s">
        <v>36</v>
      </c>
      <c r="B262" s="18" t="s">
        <v>36</v>
      </c>
      <c r="C262" s="19" t="s">
        <v>560</v>
      </c>
      <c r="D262" s="19" t="s">
        <v>536</v>
      </c>
      <c r="E262" s="19"/>
      <c r="F262" s="17" t="s">
        <v>459</v>
      </c>
      <c r="G262" s="20"/>
      <c r="H262" s="20"/>
      <c r="I262" s="20"/>
      <c r="J262" s="20"/>
      <c r="K262" s="20"/>
      <c r="L262" s="20"/>
      <c r="M262" s="20"/>
      <c r="N262" s="20"/>
      <c r="O262" s="20"/>
      <c r="P262" s="20" t="s">
        <v>39</v>
      </c>
      <c r="Q262" s="20"/>
      <c r="R262" s="20"/>
      <c r="S262" s="20"/>
      <c r="T262" s="20"/>
      <c r="U262" s="20"/>
      <c r="V262" s="20"/>
      <c r="W262" s="20"/>
      <c r="X262" s="20"/>
      <c r="AB262" s="45">
        <f t="shared" si="6"/>
        <v>1</v>
      </c>
      <c r="AC262" s="45">
        <f t="shared" si="7"/>
        <v>0</v>
      </c>
    </row>
    <row r="263" spans="1:29" ht="47.25" x14ac:dyDescent="0.25">
      <c r="A263" s="18" t="s">
        <v>36</v>
      </c>
      <c r="B263" s="18" t="s">
        <v>36</v>
      </c>
      <c r="C263" s="19" t="s">
        <v>561</v>
      </c>
      <c r="D263" s="19" t="s">
        <v>562</v>
      </c>
      <c r="E263" s="19" t="s">
        <v>2099</v>
      </c>
      <c r="F263" s="17" t="s">
        <v>2244</v>
      </c>
      <c r="G263" s="20"/>
      <c r="H263" s="20"/>
      <c r="I263" s="20"/>
      <c r="J263" s="20"/>
      <c r="K263" s="20"/>
      <c r="L263" s="20"/>
      <c r="M263" s="20" t="s">
        <v>39</v>
      </c>
      <c r="N263" s="20"/>
      <c r="O263" s="20"/>
      <c r="P263" s="20" t="s">
        <v>39</v>
      </c>
      <c r="Q263" s="20" t="s">
        <v>39</v>
      </c>
      <c r="R263" s="20"/>
      <c r="S263" s="20"/>
      <c r="T263" s="20"/>
      <c r="U263" s="20"/>
      <c r="V263" s="20"/>
      <c r="W263" s="20"/>
      <c r="X263" s="20"/>
      <c r="AB263" s="45">
        <f t="shared" si="6"/>
        <v>3</v>
      </c>
      <c r="AC263" s="45">
        <f t="shared" si="7"/>
        <v>1</v>
      </c>
    </row>
    <row r="264" spans="1:29" ht="31.5" x14ac:dyDescent="0.25">
      <c r="A264" s="18" t="s">
        <v>36</v>
      </c>
      <c r="B264" s="18" t="s">
        <v>36</v>
      </c>
      <c r="C264" s="19" t="s">
        <v>563</v>
      </c>
      <c r="D264" s="19" t="s">
        <v>564</v>
      </c>
      <c r="E264" s="19"/>
      <c r="F264" s="17" t="s">
        <v>58</v>
      </c>
      <c r="G264" s="20"/>
      <c r="H264" s="20"/>
      <c r="I264" s="20"/>
      <c r="J264" s="20"/>
      <c r="K264" s="20"/>
      <c r="L264" s="20"/>
      <c r="M264" s="20"/>
      <c r="N264" s="20"/>
      <c r="O264" s="20"/>
      <c r="P264" s="20" t="s">
        <v>39</v>
      </c>
      <c r="Q264" s="20"/>
      <c r="R264" s="20"/>
      <c r="S264" s="20"/>
      <c r="T264" s="20"/>
      <c r="U264" s="20"/>
      <c r="V264" s="20"/>
      <c r="W264" s="20"/>
      <c r="X264" s="20"/>
      <c r="AB264" s="45">
        <f t="shared" ref="AB264:AB327" si="8">COUNTIF(G264:X264,"x")</f>
        <v>1</v>
      </c>
      <c r="AC264" s="45">
        <f t="shared" ref="AC264:AC327" si="9">COUNTIF(AB264,"&gt;1")</f>
        <v>0</v>
      </c>
    </row>
    <row r="265" spans="1:29" ht="63" x14ac:dyDescent="0.25">
      <c r="A265" s="18" t="s">
        <v>36</v>
      </c>
      <c r="B265" s="18" t="s">
        <v>36</v>
      </c>
      <c r="C265" s="19" t="s">
        <v>565</v>
      </c>
      <c r="D265" s="19" t="s">
        <v>566</v>
      </c>
      <c r="E265" s="19"/>
      <c r="F265" s="17" t="s">
        <v>567</v>
      </c>
      <c r="G265" s="20"/>
      <c r="H265" s="20"/>
      <c r="I265" s="20"/>
      <c r="J265" s="20"/>
      <c r="K265" s="20"/>
      <c r="L265" s="20"/>
      <c r="M265" s="20"/>
      <c r="N265" s="20"/>
      <c r="O265" s="20"/>
      <c r="P265" s="20" t="s">
        <v>39</v>
      </c>
      <c r="Q265" s="20"/>
      <c r="R265" s="20"/>
      <c r="S265" s="20"/>
      <c r="T265" s="20"/>
      <c r="U265" s="20"/>
      <c r="V265" s="20"/>
      <c r="W265" s="20"/>
      <c r="X265" s="20"/>
      <c r="AB265" s="45">
        <f t="shared" si="8"/>
        <v>1</v>
      </c>
      <c r="AC265" s="45">
        <f t="shared" si="9"/>
        <v>0</v>
      </c>
    </row>
    <row r="266" spans="1:29" ht="31.5" x14ac:dyDescent="0.25">
      <c r="A266" s="18" t="s">
        <v>36</v>
      </c>
      <c r="B266" s="18" t="s">
        <v>36</v>
      </c>
      <c r="C266" s="19" t="s">
        <v>568</v>
      </c>
      <c r="D266" s="19" t="s">
        <v>569</v>
      </c>
      <c r="E266" s="19"/>
      <c r="F266" s="17" t="s">
        <v>58</v>
      </c>
      <c r="G266" s="20"/>
      <c r="H266" s="20"/>
      <c r="I266" s="20"/>
      <c r="J266" s="20"/>
      <c r="K266" s="20"/>
      <c r="L266" s="20"/>
      <c r="M266" s="20"/>
      <c r="N266" s="20"/>
      <c r="O266" s="20"/>
      <c r="P266" s="20" t="s">
        <v>39</v>
      </c>
      <c r="Q266" s="20"/>
      <c r="R266" s="20"/>
      <c r="S266" s="20"/>
      <c r="T266" s="20"/>
      <c r="U266" s="20"/>
      <c r="V266" s="20"/>
      <c r="W266" s="20"/>
      <c r="X266" s="20"/>
      <c r="AB266" s="45">
        <f t="shared" si="8"/>
        <v>1</v>
      </c>
      <c r="AC266" s="45">
        <f t="shared" si="9"/>
        <v>0</v>
      </c>
    </row>
    <row r="267" spans="1:29" ht="31.5" x14ac:dyDescent="0.25">
      <c r="A267" s="18" t="s">
        <v>36</v>
      </c>
      <c r="B267" s="18" t="s">
        <v>36</v>
      </c>
      <c r="C267" s="19" t="s">
        <v>570</v>
      </c>
      <c r="D267" s="19" t="s">
        <v>571</v>
      </c>
      <c r="E267" s="19"/>
      <c r="F267" s="17" t="s">
        <v>572</v>
      </c>
      <c r="G267" s="20"/>
      <c r="H267" s="20"/>
      <c r="I267" s="20"/>
      <c r="J267" s="20"/>
      <c r="K267" s="20"/>
      <c r="L267" s="20"/>
      <c r="M267" s="20" t="s">
        <v>39</v>
      </c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AB267" s="45">
        <f t="shared" si="8"/>
        <v>1</v>
      </c>
      <c r="AC267" s="45">
        <f t="shared" si="9"/>
        <v>0</v>
      </c>
    </row>
    <row r="268" spans="1:29" ht="31.5" x14ac:dyDescent="0.25">
      <c r="A268" s="18" t="s">
        <v>36</v>
      </c>
      <c r="B268" s="18" t="s">
        <v>36</v>
      </c>
      <c r="C268" s="19" t="s">
        <v>573</v>
      </c>
      <c r="D268" s="19" t="s">
        <v>574</v>
      </c>
      <c r="E268" s="19"/>
      <c r="F268" s="17" t="s">
        <v>575</v>
      </c>
      <c r="G268" s="20"/>
      <c r="H268" s="20"/>
      <c r="I268" s="20"/>
      <c r="J268" s="20"/>
      <c r="K268" s="20"/>
      <c r="L268" s="20"/>
      <c r="M268" s="20" t="s">
        <v>39</v>
      </c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AB268" s="45">
        <f t="shared" si="8"/>
        <v>1</v>
      </c>
      <c r="AC268" s="45">
        <f t="shared" si="9"/>
        <v>0</v>
      </c>
    </row>
    <row r="269" spans="1:29" ht="31.5" x14ac:dyDescent="0.25">
      <c r="A269" s="18" t="s">
        <v>36</v>
      </c>
      <c r="B269" s="18" t="s">
        <v>36</v>
      </c>
      <c r="C269" s="19" t="s">
        <v>576</v>
      </c>
      <c r="D269" s="19" t="s">
        <v>574</v>
      </c>
      <c r="E269" s="19"/>
      <c r="F269" s="17" t="s">
        <v>575</v>
      </c>
      <c r="G269" s="20"/>
      <c r="H269" s="20"/>
      <c r="I269" s="20"/>
      <c r="J269" s="20"/>
      <c r="K269" s="20"/>
      <c r="L269" s="20"/>
      <c r="M269" s="20" t="s">
        <v>39</v>
      </c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AB269" s="45">
        <f t="shared" si="8"/>
        <v>1</v>
      </c>
      <c r="AC269" s="45">
        <f t="shared" si="9"/>
        <v>0</v>
      </c>
    </row>
    <row r="270" spans="1:29" ht="31.5" x14ac:dyDescent="0.25">
      <c r="A270" s="18" t="s">
        <v>36</v>
      </c>
      <c r="B270" s="18" t="s">
        <v>36</v>
      </c>
      <c r="C270" s="19" t="s">
        <v>577</v>
      </c>
      <c r="D270" s="19" t="s">
        <v>574</v>
      </c>
      <c r="E270" s="19"/>
      <c r="F270" s="17" t="s">
        <v>575</v>
      </c>
      <c r="G270" s="20"/>
      <c r="H270" s="20"/>
      <c r="I270" s="20"/>
      <c r="J270" s="20"/>
      <c r="K270" s="20"/>
      <c r="L270" s="20"/>
      <c r="M270" s="20" t="s">
        <v>39</v>
      </c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AB270" s="45">
        <f t="shared" si="8"/>
        <v>1</v>
      </c>
      <c r="AC270" s="45">
        <f t="shared" si="9"/>
        <v>0</v>
      </c>
    </row>
    <row r="271" spans="1:29" ht="31.5" x14ac:dyDescent="0.25">
      <c r="A271" s="18" t="s">
        <v>36</v>
      </c>
      <c r="B271" s="18" t="s">
        <v>36</v>
      </c>
      <c r="C271" s="19" t="s">
        <v>578</v>
      </c>
      <c r="D271" s="19" t="s">
        <v>579</v>
      </c>
      <c r="E271" s="19"/>
      <c r="F271" s="17" t="s">
        <v>580</v>
      </c>
      <c r="G271" s="20"/>
      <c r="H271" s="20"/>
      <c r="I271" s="20"/>
      <c r="J271" s="20"/>
      <c r="K271" s="20"/>
      <c r="L271" s="20"/>
      <c r="M271" s="20"/>
      <c r="N271" s="20"/>
      <c r="O271" s="20"/>
      <c r="P271" s="20" t="s">
        <v>39</v>
      </c>
      <c r="Q271" s="20"/>
      <c r="R271" s="20"/>
      <c r="S271" s="20"/>
      <c r="T271" s="20"/>
      <c r="U271" s="20"/>
      <c r="V271" s="20"/>
      <c r="W271" s="20"/>
      <c r="X271" s="20"/>
      <c r="AB271" s="45">
        <f t="shared" si="8"/>
        <v>1</v>
      </c>
      <c r="AC271" s="45">
        <f t="shared" si="9"/>
        <v>0</v>
      </c>
    </row>
    <row r="272" spans="1:29" ht="31.5" x14ac:dyDescent="0.25">
      <c r="A272" s="18" t="s">
        <v>36</v>
      </c>
      <c r="B272" s="18" t="s">
        <v>36</v>
      </c>
      <c r="C272" s="19" t="s">
        <v>581</v>
      </c>
      <c r="D272" s="19" t="s">
        <v>582</v>
      </c>
      <c r="E272" s="19"/>
      <c r="F272" s="17" t="s">
        <v>580</v>
      </c>
      <c r="G272" s="20"/>
      <c r="H272" s="20"/>
      <c r="I272" s="20"/>
      <c r="J272" s="20"/>
      <c r="K272" s="20"/>
      <c r="L272" s="20"/>
      <c r="M272" s="20"/>
      <c r="N272" s="20"/>
      <c r="O272" s="20"/>
      <c r="P272" s="20" t="s">
        <v>39</v>
      </c>
      <c r="Q272" s="20"/>
      <c r="R272" s="20"/>
      <c r="S272" s="20"/>
      <c r="T272" s="20"/>
      <c r="U272" s="20"/>
      <c r="V272" s="20"/>
      <c r="W272" s="20"/>
      <c r="X272" s="20"/>
      <c r="AB272" s="45">
        <f t="shared" si="8"/>
        <v>1</v>
      </c>
      <c r="AC272" s="45">
        <f t="shared" si="9"/>
        <v>0</v>
      </c>
    </row>
    <row r="273" spans="1:29" ht="15.75" x14ac:dyDescent="0.25">
      <c r="A273" s="18" t="s">
        <v>36</v>
      </c>
      <c r="B273" s="18" t="s">
        <v>36</v>
      </c>
      <c r="C273" s="19" t="s">
        <v>583</v>
      </c>
      <c r="D273" s="19" t="s">
        <v>584</v>
      </c>
      <c r="E273" s="19" t="s">
        <v>2097</v>
      </c>
      <c r="F273" s="17" t="s">
        <v>107</v>
      </c>
      <c r="G273" s="20"/>
      <c r="H273" s="20"/>
      <c r="I273" s="20"/>
      <c r="J273" s="20"/>
      <c r="K273" s="20"/>
      <c r="L273" s="20"/>
      <c r="M273" s="20" t="s">
        <v>39</v>
      </c>
      <c r="N273" s="20" t="s">
        <v>39</v>
      </c>
      <c r="O273" s="20"/>
      <c r="P273" s="20" t="s">
        <v>39</v>
      </c>
      <c r="Q273" s="20" t="s">
        <v>39</v>
      </c>
      <c r="R273" s="20"/>
      <c r="S273" s="20"/>
      <c r="T273" s="20"/>
      <c r="U273" s="20"/>
      <c r="V273" s="20"/>
      <c r="W273" s="20"/>
      <c r="X273" s="20"/>
      <c r="AB273" s="45">
        <f t="shared" si="8"/>
        <v>4</v>
      </c>
      <c r="AC273" s="45">
        <f t="shared" si="9"/>
        <v>1</v>
      </c>
    </row>
    <row r="274" spans="1:29" ht="31.5" x14ac:dyDescent="0.25">
      <c r="A274" s="18" t="s">
        <v>36</v>
      </c>
      <c r="B274" s="18" t="s">
        <v>36</v>
      </c>
      <c r="C274" s="19" t="s">
        <v>585</v>
      </c>
      <c r="D274" s="19" t="s">
        <v>586</v>
      </c>
      <c r="E274" s="19"/>
      <c r="F274" s="17" t="s">
        <v>459</v>
      </c>
      <c r="G274" s="20"/>
      <c r="H274" s="20"/>
      <c r="I274" s="20"/>
      <c r="J274" s="20"/>
      <c r="K274" s="20"/>
      <c r="L274" s="20"/>
      <c r="M274" s="20"/>
      <c r="N274" s="20"/>
      <c r="O274" s="20"/>
      <c r="P274" s="20" t="s">
        <v>39</v>
      </c>
      <c r="Q274" s="20"/>
      <c r="R274" s="20"/>
      <c r="S274" s="20"/>
      <c r="T274" s="20"/>
      <c r="U274" s="20"/>
      <c r="V274" s="20"/>
      <c r="W274" s="20"/>
      <c r="X274" s="20"/>
      <c r="AB274" s="45">
        <f t="shared" si="8"/>
        <v>1</v>
      </c>
      <c r="AC274" s="45">
        <f t="shared" si="9"/>
        <v>0</v>
      </c>
    </row>
    <row r="275" spans="1:29" ht="47.25" x14ac:dyDescent="0.25">
      <c r="A275" s="18" t="s">
        <v>36</v>
      </c>
      <c r="B275" s="18" t="s">
        <v>36</v>
      </c>
      <c r="C275" s="19" t="s">
        <v>587</v>
      </c>
      <c r="D275" s="19" t="s">
        <v>588</v>
      </c>
      <c r="E275" s="19" t="s">
        <v>2099</v>
      </c>
      <c r="F275" s="17" t="s">
        <v>68</v>
      </c>
      <c r="G275" s="20"/>
      <c r="H275" s="20"/>
      <c r="I275" s="20"/>
      <c r="J275" s="20"/>
      <c r="K275" s="20"/>
      <c r="L275" s="20"/>
      <c r="M275" s="20" t="s">
        <v>39</v>
      </c>
      <c r="N275" s="20"/>
      <c r="O275" s="20"/>
      <c r="P275" s="20" t="s">
        <v>39</v>
      </c>
      <c r="Q275" s="20" t="s">
        <v>39</v>
      </c>
      <c r="R275" s="20"/>
      <c r="S275" s="20"/>
      <c r="T275" s="20"/>
      <c r="U275" s="20"/>
      <c r="V275" s="20"/>
      <c r="W275" s="20"/>
      <c r="X275" s="20"/>
      <c r="AB275" s="45">
        <f t="shared" si="8"/>
        <v>3</v>
      </c>
      <c r="AC275" s="45">
        <f t="shared" si="9"/>
        <v>1</v>
      </c>
    </row>
    <row r="276" spans="1:29" ht="31.5" x14ac:dyDescent="0.25">
      <c r="A276" s="18" t="s">
        <v>36</v>
      </c>
      <c r="B276" s="18" t="s">
        <v>36</v>
      </c>
      <c r="C276" s="19" t="s">
        <v>589</v>
      </c>
      <c r="D276" s="19" t="s">
        <v>590</v>
      </c>
      <c r="E276" s="19"/>
      <c r="F276" s="17" t="s">
        <v>591</v>
      </c>
      <c r="G276" s="20"/>
      <c r="H276" s="20"/>
      <c r="I276" s="20"/>
      <c r="J276" s="20"/>
      <c r="K276" s="20"/>
      <c r="L276" s="20"/>
      <c r="M276" s="20"/>
      <c r="N276" s="20"/>
      <c r="O276" s="20"/>
      <c r="P276" s="20" t="s">
        <v>39</v>
      </c>
      <c r="Q276" s="20"/>
      <c r="R276" s="20"/>
      <c r="S276" s="20"/>
      <c r="T276" s="20"/>
      <c r="U276" s="20"/>
      <c r="V276" s="20"/>
      <c r="W276" s="20"/>
      <c r="X276" s="20"/>
      <c r="AB276" s="45">
        <f t="shared" si="8"/>
        <v>1</v>
      </c>
      <c r="AC276" s="45">
        <f t="shared" si="9"/>
        <v>0</v>
      </c>
    </row>
    <row r="277" spans="1:29" ht="31.5" x14ac:dyDescent="0.25">
      <c r="A277" s="18" t="s">
        <v>36</v>
      </c>
      <c r="B277" s="18" t="s">
        <v>36</v>
      </c>
      <c r="C277" s="19" t="s">
        <v>592</v>
      </c>
      <c r="D277" s="19" t="s">
        <v>593</v>
      </c>
      <c r="E277" s="19"/>
      <c r="F277" s="17" t="s">
        <v>58</v>
      </c>
      <c r="G277" s="20"/>
      <c r="H277" s="20"/>
      <c r="I277" s="20"/>
      <c r="J277" s="20"/>
      <c r="K277" s="20"/>
      <c r="L277" s="20"/>
      <c r="M277" s="20"/>
      <c r="N277" s="20"/>
      <c r="O277" s="20"/>
      <c r="P277" s="20" t="s">
        <v>39</v>
      </c>
      <c r="Q277" s="20"/>
      <c r="R277" s="20"/>
      <c r="S277" s="20"/>
      <c r="T277" s="20"/>
      <c r="U277" s="20"/>
      <c r="V277" s="20"/>
      <c r="W277" s="20"/>
      <c r="X277" s="20"/>
      <c r="AB277" s="45">
        <f t="shared" si="8"/>
        <v>1</v>
      </c>
      <c r="AC277" s="45">
        <f t="shared" si="9"/>
        <v>0</v>
      </c>
    </row>
    <row r="278" spans="1:29" ht="15.75" x14ac:dyDescent="0.25">
      <c r="A278" s="18" t="s">
        <v>36</v>
      </c>
      <c r="B278" s="18" t="s">
        <v>36</v>
      </c>
      <c r="C278" s="19" t="s">
        <v>594</v>
      </c>
      <c r="D278" s="19" t="s">
        <v>595</v>
      </c>
      <c r="E278" s="19"/>
      <c r="F278" s="17" t="s">
        <v>384</v>
      </c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 t="s">
        <v>39</v>
      </c>
      <c r="U278" s="20"/>
      <c r="V278" s="20"/>
      <c r="W278" s="20"/>
      <c r="X278" s="20"/>
      <c r="AB278" s="45">
        <f t="shared" si="8"/>
        <v>1</v>
      </c>
      <c r="AC278" s="45">
        <f t="shared" si="9"/>
        <v>0</v>
      </c>
    </row>
    <row r="279" spans="1:29" ht="31.5" x14ac:dyDescent="0.25">
      <c r="A279" s="18" t="s">
        <v>36</v>
      </c>
      <c r="B279" s="18" t="s">
        <v>36</v>
      </c>
      <c r="C279" s="19" t="s">
        <v>596</v>
      </c>
      <c r="D279" s="19" t="s">
        <v>597</v>
      </c>
      <c r="E279" s="19"/>
      <c r="F279" s="17" t="s">
        <v>598</v>
      </c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 t="s">
        <v>39</v>
      </c>
      <c r="U279" s="20"/>
      <c r="V279" s="20"/>
      <c r="W279" s="20"/>
      <c r="X279" s="20"/>
      <c r="AB279" s="45">
        <f t="shared" si="8"/>
        <v>1</v>
      </c>
      <c r="AC279" s="45">
        <f t="shared" si="9"/>
        <v>0</v>
      </c>
    </row>
    <row r="280" spans="1:29" ht="15.75" x14ac:dyDescent="0.25">
      <c r="A280" s="18" t="s">
        <v>36</v>
      </c>
      <c r="B280" s="18" t="s">
        <v>36</v>
      </c>
      <c r="C280" s="19" t="s">
        <v>599</v>
      </c>
      <c r="D280" s="19" t="s">
        <v>595</v>
      </c>
      <c r="E280" s="19"/>
      <c r="F280" s="17" t="s">
        <v>598</v>
      </c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 t="s">
        <v>39</v>
      </c>
      <c r="U280" s="20"/>
      <c r="V280" s="20"/>
      <c r="W280" s="20"/>
      <c r="X280" s="20"/>
      <c r="AB280" s="45">
        <f t="shared" si="8"/>
        <v>1</v>
      </c>
      <c r="AC280" s="45">
        <f t="shared" si="9"/>
        <v>0</v>
      </c>
    </row>
    <row r="281" spans="1:29" ht="31.5" x14ac:dyDescent="0.25">
      <c r="A281" s="18" t="s">
        <v>36</v>
      </c>
      <c r="B281" s="18" t="s">
        <v>36</v>
      </c>
      <c r="C281" s="19" t="s">
        <v>600</v>
      </c>
      <c r="D281" s="19" t="s">
        <v>601</v>
      </c>
      <c r="E281" s="19"/>
      <c r="F281" s="17" t="s">
        <v>602</v>
      </c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 t="s">
        <v>39</v>
      </c>
      <c r="U281" s="20"/>
      <c r="V281" s="20"/>
      <c r="W281" s="20"/>
      <c r="X281" s="20"/>
      <c r="AB281" s="45">
        <f t="shared" si="8"/>
        <v>1</v>
      </c>
      <c r="AC281" s="45">
        <f t="shared" si="9"/>
        <v>0</v>
      </c>
    </row>
    <row r="282" spans="1:29" ht="15.75" x14ac:dyDescent="0.25">
      <c r="A282" s="18" t="s">
        <v>36</v>
      </c>
      <c r="B282" s="18" t="s">
        <v>36</v>
      </c>
      <c r="C282" s="19" t="s">
        <v>603</v>
      </c>
      <c r="D282" s="19" t="s">
        <v>604</v>
      </c>
      <c r="E282" s="19"/>
      <c r="F282" s="17" t="s">
        <v>602</v>
      </c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 t="s">
        <v>39</v>
      </c>
      <c r="U282" s="20"/>
      <c r="V282" s="20"/>
      <c r="W282" s="20"/>
      <c r="X282" s="20"/>
      <c r="AB282" s="45">
        <f t="shared" si="8"/>
        <v>1</v>
      </c>
      <c r="AC282" s="45">
        <f t="shared" si="9"/>
        <v>0</v>
      </c>
    </row>
    <row r="283" spans="1:29" ht="15.75" x14ac:dyDescent="0.25">
      <c r="A283" s="18" t="s">
        <v>36</v>
      </c>
      <c r="B283" s="18" t="s">
        <v>36</v>
      </c>
      <c r="C283" s="19" t="s">
        <v>605</v>
      </c>
      <c r="D283" s="19" t="s">
        <v>606</v>
      </c>
      <c r="E283" s="19"/>
      <c r="F283" s="17" t="s">
        <v>602</v>
      </c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 t="s">
        <v>39</v>
      </c>
      <c r="U283" s="20"/>
      <c r="V283" s="20"/>
      <c r="W283" s="20"/>
      <c r="X283" s="20"/>
      <c r="AB283" s="45">
        <f t="shared" si="8"/>
        <v>1</v>
      </c>
      <c r="AC283" s="45">
        <f t="shared" si="9"/>
        <v>0</v>
      </c>
    </row>
    <row r="284" spans="1:29" ht="15.75" x14ac:dyDescent="0.25">
      <c r="A284" s="18" t="s">
        <v>36</v>
      </c>
      <c r="B284" s="18" t="s">
        <v>36</v>
      </c>
      <c r="C284" s="19" t="s">
        <v>607</v>
      </c>
      <c r="D284" s="19" t="s">
        <v>604</v>
      </c>
      <c r="E284" s="19"/>
      <c r="F284" s="17" t="s">
        <v>602</v>
      </c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 t="s">
        <v>39</v>
      </c>
      <c r="U284" s="20"/>
      <c r="V284" s="20"/>
      <c r="W284" s="20"/>
      <c r="X284" s="20"/>
      <c r="AB284" s="45">
        <f t="shared" si="8"/>
        <v>1</v>
      </c>
      <c r="AC284" s="45">
        <f t="shared" si="9"/>
        <v>0</v>
      </c>
    </row>
    <row r="285" spans="1:29" ht="31.5" x14ac:dyDescent="0.25">
      <c r="A285" s="18" t="s">
        <v>36</v>
      </c>
      <c r="B285" s="18" t="s">
        <v>36</v>
      </c>
      <c r="C285" s="19" t="s">
        <v>608</v>
      </c>
      <c r="D285" s="19" t="s">
        <v>609</v>
      </c>
      <c r="E285" s="19"/>
      <c r="F285" s="17" t="s">
        <v>602</v>
      </c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 t="s">
        <v>39</v>
      </c>
      <c r="U285" s="20"/>
      <c r="V285" s="20"/>
      <c r="W285" s="20"/>
      <c r="X285" s="20"/>
      <c r="AB285" s="45">
        <f t="shared" si="8"/>
        <v>1</v>
      </c>
      <c r="AC285" s="45">
        <f t="shared" si="9"/>
        <v>0</v>
      </c>
    </row>
    <row r="286" spans="1:29" ht="15.75" x14ac:dyDescent="0.25">
      <c r="A286" s="18" t="s">
        <v>36</v>
      </c>
      <c r="B286" s="18" t="s">
        <v>36</v>
      </c>
      <c r="C286" s="19" t="s">
        <v>610</v>
      </c>
      <c r="D286" s="19" t="s">
        <v>595</v>
      </c>
      <c r="E286" s="19"/>
      <c r="F286" s="17" t="s">
        <v>602</v>
      </c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 t="s">
        <v>39</v>
      </c>
      <c r="U286" s="20"/>
      <c r="V286" s="20"/>
      <c r="W286" s="20"/>
      <c r="X286" s="20"/>
      <c r="AB286" s="45">
        <f t="shared" si="8"/>
        <v>1</v>
      </c>
      <c r="AC286" s="45">
        <f t="shared" si="9"/>
        <v>0</v>
      </c>
    </row>
    <row r="287" spans="1:29" ht="15.75" x14ac:dyDescent="0.25">
      <c r="A287" s="18" t="s">
        <v>36</v>
      </c>
      <c r="B287" s="18" t="s">
        <v>36</v>
      </c>
      <c r="C287" s="19" t="s">
        <v>611</v>
      </c>
      <c r="D287" s="19" t="s">
        <v>612</v>
      </c>
      <c r="E287" s="19"/>
      <c r="F287" s="17" t="s">
        <v>602</v>
      </c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 t="s">
        <v>39</v>
      </c>
      <c r="U287" s="20"/>
      <c r="V287" s="20"/>
      <c r="W287" s="20"/>
      <c r="X287" s="20"/>
      <c r="AB287" s="45">
        <f t="shared" si="8"/>
        <v>1</v>
      </c>
      <c r="AC287" s="45">
        <f t="shared" si="9"/>
        <v>0</v>
      </c>
    </row>
    <row r="288" spans="1:29" ht="15.75" x14ac:dyDescent="0.25">
      <c r="A288" s="18" t="s">
        <v>36</v>
      </c>
      <c r="B288" s="18" t="s">
        <v>36</v>
      </c>
      <c r="C288" s="19" t="s">
        <v>613</v>
      </c>
      <c r="D288" s="19" t="s">
        <v>614</v>
      </c>
      <c r="E288" s="19"/>
      <c r="F288" s="17" t="s">
        <v>602</v>
      </c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 t="s">
        <v>39</v>
      </c>
      <c r="U288" s="20"/>
      <c r="V288" s="20"/>
      <c r="W288" s="20"/>
      <c r="X288" s="20"/>
      <c r="AB288" s="45">
        <f t="shared" si="8"/>
        <v>1</v>
      </c>
      <c r="AC288" s="45">
        <f t="shared" si="9"/>
        <v>0</v>
      </c>
    </row>
    <row r="289" spans="1:29" ht="15.75" x14ac:dyDescent="0.25">
      <c r="A289" s="18" t="s">
        <v>36</v>
      </c>
      <c r="B289" s="18" t="s">
        <v>36</v>
      </c>
      <c r="C289" s="19" t="s">
        <v>615</v>
      </c>
      <c r="D289" s="19" t="s">
        <v>616</v>
      </c>
      <c r="E289" s="19"/>
      <c r="F289" s="17" t="s">
        <v>602</v>
      </c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 t="s">
        <v>39</v>
      </c>
      <c r="U289" s="20"/>
      <c r="V289" s="20"/>
      <c r="W289" s="20"/>
      <c r="X289" s="20"/>
      <c r="AB289" s="45">
        <f t="shared" si="8"/>
        <v>1</v>
      </c>
      <c r="AC289" s="45">
        <f t="shared" si="9"/>
        <v>0</v>
      </c>
    </row>
    <row r="290" spans="1:29" ht="31.5" x14ac:dyDescent="0.25">
      <c r="A290" s="18" t="s">
        <v>36</v>
      </c>
      <c r="B290" s="18" t="s">
        <v>36</v>
      </c>
      <c r="C290" s="19" t="s">
        <v>617</v>
      </c>
      <c r="D290" s="19" t="s">
        <v>618</v>
      </c>
      <c r="E290" s="19"/>
      <c r="F290" s="17" t="s">
        <v>602</v>
      </c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 t="s">
        <v>39</v>
      </c>
      <c r="U290" s="20"/>
      <c r="V290" s="20"/>
      <c r="W290" s="20"/>
      <c r="X290" s="20"/>
      <c r="AB290" s="45">
        <f t="shared" si="8"/>
        <v>1</v>
      </c>
      <c r="AC290" s="45">
        <f t="shared" si="9"/>
        <v>0</v>
      </c>
    </row>
    <row r="291" spans="1:29" ht="31.5" x14ac:dyDescent="0.25">
      <c r="A291" s="18" t="s">
        <v>36</v>
      </c>
      <c r="B291" s="18" t="s">
        <v>36</v>
      </c>
      <c r="C291" s="19" t="s">
        <v>619</v>
      </c>
      <c r="D291" s="19" t="s">
        <v>620</v>
      </c>
      <c r="E291" s="19"/>
      <c r="F291" s="17" t="s">
        <v>602</v>
      </c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 t="s">
        <v>39</v>
      </c>
      <c r="U291" s="20"/>
      <c r="V291" s="20"/>
      <c r="W291" s="20"/>
      <c r="X291" s="20"/>
      <c r="AB291" s="45">
        <f t="shared" si="8"/>
        <v>1</v>
      </c>
      <c r="AC291" s="45">
        <f t="shared" si="9"/>
        <v>0</v>
      </c>
    </row>
    <row r="292" spans="1:29" ht="31.5" x14ac:dyDescent="0.25">
      <c r="A292" s="18" t="s">
        <v>36</v>
      </c>
      <c r="B292" s="18" t="s">
        <v>36</v>
      </c>
      <c r="C292" s="19" t="s">
        <v>621</v>
      </c>
      <c r="D292" s="19" t="s">
        <v>622</v>
      </c>
      <c r="E292" s="19"/>
      <c r="F292" s="17" t="s">
        <v>602</v>
      </c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 t="s">
        <v>39</v>
      </c>
      <c r="U292" s="20"/>
      <c r="V292" s="20"/>
      <c r="W292" s="20"/>
      <c r="X292" s="20"/>
      <c r="AB292" s="45">
        <f t="shared" si="8"/>
        <v>1</v>
      </c>
      <c r="AC292" s="45">
        <f t="shared" si="9"/>
        <v>0</v>
      </c>
    </row>
    <row r="293" spans="1:29" ht="31.5" x14ac:dyDescent="0.25">
      <c r="A293" s="18" t="s">
        <v>36</v>
      </c>
      <c r="B293" s="18" t="s">
        <v>36</v>
      </c>
      <c r="C293" s="19" t="s">
        <v>623</v>
      </c>
      <c r="D293" s="19" t="s">
        <v>601</v>
      </c>
      <c r="E293" s="19"/>
      <c r="F293" s="17" t="s">
        <v>602</v>
      </c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 t="s">
        <v>39</v>
      </c>
      <c r="U293" s="20"/>
      <c r="V293" s="20"/>
      <c r="W293" s="20"/>
      <c r="X293" s="20"/>
      <c r="AB293" s="45">
        <f t="shared" si="8"/>
        <v>1</v>
      </c>
      <c r="AC293" s="45">
        <f t="shared" si="9"/>
        <v>0</v>
      </c>
    </row>
    <row r="294" spans="1:29" ht="15.75" x14ac:dyDescent="0.25">
      <c r="A294" s="18" t="s">
        <v>36</v>
      </c>
      <c r="B294" s="18" t="s">
        <v>36</v>
      </c>
      <c r="C294" s="19" t="s">
        <v>624</v>
      </c>
      <c r="D294" s="19" t="s">
        <v>625</v>
      </c>
      <c r="E294" s="19"/>
      <c r="F294" s="17" t="s">
        <v>602</v>
      </c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 t="s">
        <v>39</v>
      </c>
      <c r="U294" s="20"/>
      <c r="V294" s="20"/>
      <c r="W294" s="20"/>
      <c r="X294" s="20"/>
      <c r="AB294" s="45">
        <f t="shared" si="8"/>
        <v>1</v>
      </c>
      <c r="AC294" s="45">
        <f t="shared" si="9"/>
        <v>0</v>
      </c>
    </row>
    <row r="295" spans="1:29" ht="15.75" x14ac:dyDescent="0.25">
      <c r="A295" s="18" t="s">
        <v>36</v>
      </c>
      <c r="B295" s="18" t="s">
        <v>36</v>
      </c>
      <c r="C295" s="19" t="s">
        <v>626</v>
      </c>
      <c r="D295" s="19" t="s">
        <v>612</v>
      </c>
      <c r="E295" s="19"/>
      <c r="F295" s="17" t="s">
        <v>602</v>
      </c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 t="s">
        <v>39</v>
      </c>
      <c r="U295" s="20"/>
      <c r="V295" s="20"/>
      <c r="W295" s="20"/>
      <c r="X295" s="20"/>
      <c r="AB295" s="45">
        <f t="shared" si="8"/>
        <v>1</v>
      </c>
      <c r="AC295" s="45">
        <f t="shared" si="9"/>
        <v>0</v>
      </c>
    </row>
    <row r="296" spans="1:29" ht="15.75" x14ac:dyDescent="0.25">
      <c r="A296" s="18" t="s">
        <v>36</v>
      </c>
      <c r="B296" s="18" t="s">
        <v>36</v>
      </c>
      <c r="C296" s="19" t="s">
        <v>627</v>
      </c>
      <c r="D296" s="19" t="s">
        <v>595</v>
      </c>
      <c r="E296" s="19"/>
      <c r="F296" s="17" t="s">
        <v>602</v>
      </c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 t="s">
        <v>39</v>
      </c>
      <c r="U296" s="20"/>
      <c r="V296" s="20"/>
      <c r="W296" s="20"/>
      <c r="X296" s="20"/>
      <c r="AB296" s="45">
        <f t="shared" si="8"/>
        <v>1</v>
      </c>
      <c r="AC296" s="45">
        <f t="shared" si="9"/>
        <v>0</v>
      </c>
    </row>
    <row r="297" spans="1:29" ht="15.75" x14ac:dyDescent="0.25">
      <c r="A297" s="18" t="s">
        <v>36</v>
      </c>
      <c r="B297" s="18" t="s">
        <v>36</v>
      </c>
      <c r="C297" s="19" t="s">
        <v>628</v>
      </c>
      <c r="D297" s="19" t="s">
        <v>629</v>
      </c>
      <c r="E297" s="19"/>
      <c r="F297" s="17" t="s">
        <v>602</v>
      </c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 t="s">
        <v>39</v>
      </c>
      <c r="U297" s="20"/>
      <c r="V297" s="20"/>
      <c r="W297" s="20"/>
      <c r="X297" s="20"/>
      <c r="AB297" s="45">
        <f t="shared" si="8"/>
        <v>1</v>
      </c>
      <c r="AC297" s="45">
        <f t="shared" si="9"/>
        <v>0</v>
      </c>
    </row>
    <row r="298" spans="1:29" ht="31.5" x14ac:dyDescent="0.25">
      <c r="A298" s="18" t="s">
        <v>36</v>
      </c>
      <c r="B298" s="18" t="s">
        <v>36</v>
      </c>
      <c r="C298" s="19" t="s">
        <v>630</v>
      </c>
      <c r="D298" s="19" t="s">
        <v>601</v>
      </c>
      <c r="E298" s="19"/>
      <c r="F298" s="17" t="s">
        <v>602</v>
      </c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 t="s">
        <v>39</v>
      </c>
      <c r="U298" s="20"/>
      <c r="V298" s="20"/>
      <c r="W298" s="20"/>
      <c r="X298" s="20"/>
      <c r="AB298" s="45">
        <f t="shared" si="8"/>
        <v>1</v>
      </c>
      <c r="AC298" s="45">
        <f t="shared" si="9"/>
        <v>0</v>
      </c>
    </row>
    <row r="299" spans="1:29" ht="31.5" x14ac:dyDescent="0.25">
      <c r="A299" s="18" t="s">
        <v>36</v>
      </c>
      <c r="B299" s="18" t="s">
        <v>36</v>
      </c>
      <c r="C299" s="19" t="s">
        <v>631</v>
      </c>
      <c r="D299" s="19" t="s">
        <v>601</v>
      </c>
      <c r="E299" s="19"/>
      <c r="F299" s="17" t="s">
        <v>602</v>
      </c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 t="s">
        <v>39</v>
      </c>
      <c r="U299" s="20"/>
      <c r="V299" s="20"/>
      <c r="W299" s="20"/>
      <c r="X299" s="20"/>
      <c r="AB299" s="45">
        <f t="shared" si="8"/>
        <v>1</v>
      </c>
      <c r="AC299" s="45">
        <f t="shared" si="9"/>
        <v>0</v>
      </c>
    </row>
    <row r="300" spans="1:29" ht="15.75" x14ac:dyDescent="0.25">
      <c r="A300" s="18" t="s">
        <v>36</v>
      </c>
      <c r="B300" s="18" t="s">
        <v>36</v>
      </c>
      <c r="C300" s="19" t="s">
        <v>632</v>
      </c>
      <c r="D300" s="19" t="s">
        <v>595</v>
      </c>
      <c r="E300" s="19"/>
      <c r="F300" s="17" t="s">
        <v>602</v>
      </c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 t="s">
        <v>39</v>
      </c>
      <c r="U300" s="20"/>
      <c r="V300" s="20"/>
      <c r="W300" s="20"/>
      <c r="X300" s="20"/>
      <c r="AB300" s="45">
        <f t="shared" si="8"/>
        <v>1</v>
      </c>
      <c r="AC300" s="45">
        <f t="shared" si="9"/>
        <v>0</v>
      </c>
    </row>
    <row r="301" spans="1:29" ht="15.75" x14ac:dyDescent="0.25">
      <c r="A301" s="18" t="s">
        <v>36</v>
      </c>
      <c r="B301" s="18" t="s">
        <v>36</v>
      </c>
      <c r="C301" s="19" t="s">
        <v>633</v>
      </c>
      <c r="D301" s="19" t="s">
        <v>595</v>
      </c>
      <c r="E301" s="19"/>
      <c r="F301" s="17" t="s">
        <v>602</v>
      </c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 t="s">
        <v>39</v>
      </c>
      <c r="U301" s="20"/>
      <c r="V301" s="20"/>
      <c r="W301" s="20"/>
      <c r="X301" s="20"/>
      <c r="AB301" s="45">
        <f t="shared" si="8"/>
        <v>1</v>
      </c>
      <c r="AC301" s="45">
        <f t="shared" si="9"/>
        <v>0</v>
      </c>
    </row>
    <row r="302" spans="1:29" ht="15.75" x14ac:dyDescent="0.25">
      <c r="A302" s="18" t="s">
        <v>36</v>
      </c>
      <c r="B302" s="18" t="s">
        <v>36</v>
      </c>
      <c r="C302" s="19" t="s">
        <v>634</v>
      </c>
      <c r="D302" s="19" t="s">
        <v>606</v>
      </c>
      <c r="E302" s="19"/>
      <c r="F302" s="17" t="s">
        <v>602</v>
      </c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 t="s">
        <v>39</v>
      </c>
      <c r="U302" s="20"/>
      <c r="V302" s="20"/>
      <c r="W302" s="20"/>
      <c r="X302" s="20"/>
      <c r="AB302" s="45">
        <f t="shared" si="8"/>
        <v>1</v>
      </c>
      <c r="AC302" s="45">
        <f t="shared" si="9"/>
        <v>0</v>
      </c>
    </row>
    <row r="303" spans="1:29" ht="31.5" x14ac:dyDescent="0.25">
      <c r="A303" s="18" t="s">
        <v>36</v>
      </c>
      <c r="B303" s="18" t="s">
        <v>36</v>
      </c>
      <c r="C303" s="19" t="s">
        <v>635</v>
      </c>
      <c r="D303" s="19" t="s">
        <v>636</v>
      </c>
      <c r="E303" s="19"/>
      <c r="F303" s="17" t="s">
        <v>602</v>
      </c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 t="s">
        <v>39</v>
      </c>
      <c r="U303" s="20"/>
      <c r="V303" s="20"/>
      <c r="W303" s="20"/>
      <c r="X303" s="20"/>
      <c r="AB303" s="45">
        <f t="shared" si="8"/>
        <v>1</v>
      </c>
      <c r="AC303" s="45">
        <f t="shared" si="9"/>
        <v>0</v>
      </c>
    </row>
    <row r="304" spans="1:29" ht="31.5" x14ac:dyDescent="0.25">
      <c r="A304" s="18" t="s">
        <v>36</v>
      </c>
      <c r="B304" s="18" t="s">
        <v>36</v>
      </c>
      <c r="C304" s="19" t="s">
        <v>637</v>
      </c>
      <c r="D304" s="19" t="s">
        <v>638</v>
      </c>
      <c r="E304" s="19"/>
      <c r="F304" s="17" t="s">
        <v>602</v>
      </c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 t="s">
        <v>39</v>
      </c>
      <c r="U304" s="20"/>
      <c r="V304" s="20"/>
      <c r="W304" s="20"/>
      <c r="X304" s="20"/>
      <c r="AB304" s="45">
        <f t="shared" si="8"/>
        <v>1</v>
      </c>
      <c r="AC304" s="45">
        <f t="shared" si="9"/>
        <v>0</v>
      </c>
    </row>
    <row r="305" spans="1:29" ht="31.5" x14ac:dyDescent="0.25">
      <c r="A305" s="18" t="s">
        <v>36</v>
      </c>
      <c r="B305" s="18" t="s">
        <v>36</v>
      </c>
      <c r="C305" s="19" t="s">
        <v>639</v>
      </c>
      <c r="D305" s="19" t="s">
        <v>640</v>
      </c>
      <c r="E305" s="19"/>
      <c r="F305" s="17" t="s">
        <v>641</v>
      </c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 t="s">
        <v>39</v>
      </c>
      <c r="T305" s="20"/>
      <c r="U305" s="20" t="s">
        <v>39</v>
      </c>
      <c r="V305" s="20"/>
      <c r="W305" s="20"/>
      <c r="X305" s="20"/>
      <c r="AB305" s="45">
        <f t="shared" si="8"/>
        <v>2</v>
      </c>
      <c r="AC305" s="45">
        <f t="shared" si="9"/>
        <v>1</v>
      </c>
    </row>
    <row r="306" spans="1:29" ht="31.5" x14ac:dyDescent="0.25">
      <c r="A306" s="18" t="s">
        <v>36</v>
      </c>
      <c r="B306" s="18" t="s">
        <v>36</v>
      </c>
      <c r="C306" s="19" t="s">
        <v>642</v>
      </c>
      <c r="D306" s="19" t="s">
        <v>643</v>
      </c>
      <c r="E306" s="19"/>
      <c r="F306" s="17" t="s">
        <v>641</v>
      </c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 t="s">
        <v>39</v>
      </c>
      <c r="T306" s="20"/>
      <c r="U306" s="20" t="s">
        <v>39</v>
      </c>
      <c r="V306" s="20"/>
      <c r="W306" s="20"/>
      <c r="X306" s="20"/>
      <c r="AB306" s="45">
        <f t="shared" si="8"/>
        <v>2</v>
      </c>
      <c r="AC306" s="45">
        <f t="shared" si="9"/>
        <v>1</v>
      </c>
    </row>
    <row r="307" spans="1:29" ht="31.5" x14ac:dyDescent="0.25">
      <c r="A307" s="18" t="s">
        <v>36</v>
      </c>
      <c r="B307" s="18" t="s">
        <v>36</v>
      </c>
      <c r="C307" s="19" t="s">
        <v>644</v>
      </c>
      <c r="D307" s="19" t="s">
        <v>645</v>
      </c>
      <c r="E307" s="19"/>
      <c r="F307" s="17" t="s">
        <v>641</v>
      </c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 t="s">
        <v>39</v>
      </c>
      <c r="T307" s="20"/>
      <c r="U307" s="20" t="s">
        <v>39</v>
      </c>
      <c r="V307" s="20"/>
      <c r="W307" s="20"/>
      <c r="X307" s="20"/>
      <c r="AB307" s="45">
        <f t="shared" si="8"/>
        <v>2</v>
      </c>
      <c r="AC307" s="45">
        <f t="shared" si="9"/>
        <v>1</v>
      </c>
    </row>
    <row r="308" spans="1:29" ht="31.5" x14ac:dyDescent="0.25">
      <c r="A308" s="18" t="s">
        <v>36</v>
      </c>
      <c r="B308" s="18" t="s">
        <v>36</v>
      </c>
      <c r="C308" s="19" t="s">
        <v>646</v>
      </c>
      <c r="D308" s="19" t="s">
        <v>647</v>
      </c>
      <c r="E308" s="19"/>
      <c r="F308" s="17" t="s">
        <v>641</v>
      </c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 t="s">
        <v>39</v>
      </c>
      <c r="T308" s="20"/>
      <c r="U308" s="20" t="s">
        <v>39</v>
      </c>
      <c r="V308" s="20"/>
      <c r="W308" s="20"/>
      <c r="X308" s="20"/>
      <c r="AB308" s="45">
        <f t="shared" si="8"/>
        <v>2</v>
      </c>
      <c r="AC308" s="45">
        <f t="shared" si="9"/>
        <v>1</v>
      </c>
    </row>
    <row r="309" spans="1:29" ht="31.5" x14ac:dyDescent="0.25">
      <c r="A309" s="18" t="s">
        <v>36</v>
      </c>
      <c r="B309" s="18" t="s">
        <v>36</v>
      </c>
      <c r="C309" s="19" t="s">
        <v>648</v>
      </c>
      <c r="D309" s="19" t="s">
        <v>649</v>
      </c>
      <c r="E309" s="19"/>
      <c r="F309" s="17" t="s">
        <v>602</v>
      </c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 t="s">
        <v>39</v>
      </c>
      <c r="V309" s="20"/>
      <c r="W309" s="20"/>
      <c r="X309" s="20"/>
      <c r="AB309" s="45">
        <f t="shared" si="8"/>
        <v>1</v>
      </c>
      <c r="AC309" s="45">
        <f t="shared" si="9"/>
        <v>0</v>
      </c>
    </row>
    <row r="310" spans="1:29" ht="31.5" x14ac:dyDescent="0.25">
      <c r="A310" s="18" t="s">
        <v>36</v>
      </c>
      <c r="B310" s="18" t="s">
        <v>36</v>
      </c>
      <c r="C310" s="19" t="s">
        <v>650</v>
      </c>
      <c r="D310" s="19" t="s">
        <v>651</v>
      </c>
      <c r="E310" s="19"/>
      <c r="F310" s="17" t="s">
        <v>602</v>
      </c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 t="s">
        <v>39</v>
      </c>
      <c r="T310" s="20"/>
      <c r="U310" s="20"/>
      <c r="V310" s="20"/>
      <c r="W310" s="20"/>
      <c r="X310" s="20"/>
      <c r="AB310" s="45">
        <f t="shared" si="8"/>
        <v>1</v>
      </c>
      <c r="AC310" s="45">
        <f t="shared" si="9"/>
        <v>0</v>
      </c>
    </row>
    <row r="311" spans="1:29" ht="31.5" x14ac:dyDescent="0.25">
      <c r="A311" s="18" t="s">
        <v>36</v>
      </c>
      <c r="B311" s="18" t="s">
        <v>36</v>
      </c>
      <c r="C311" s="19" t="s">
        <v>652</v>
      </c>
      <c r="D311" s="19" t="s">
        <v>653</v>
      </c>
      <c r="E311" s="19"/>
      <c r="F311" s="17" t="s">
        <v>602</v>
      </c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 t="s">
        <v>39</v>
      </c>
      <c r="V311" s="20"/>
      <c r="W311" s="20"/>
      <c r="X311" s="20"/>
      <c r="AB311" s="45">
        <f t="shared" si="8"/>
        <v>1</v>
      </c>
      <c r="AC311" s="45">
        <f t="shared" si="9"/>
        <v>0</v>
      </c>
    </row>
    <row r="312" spans="1:29" ht="31.5" x14ac:dyDescent="0.25">
      <c r="A312" s="18" t="s">
        <v>36</v>
      </c>
      <c r="B312" s="18" t="s">
        <v>36</v>
      </c>
      <c r="C312" s="19" t="s">
        <v>654</v>
      </c>
      <c r="D312" s="19" t="s">
        <v>655</v>
      </c>
      <c r="E312" s="19"/>
      <c r="F312" s="17" t="s">
        <v>602</v>
      </c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 t="s">
        <v>39</v>
      </c>
      <c r="V312" s="20"/>
      <c r="W312" s="20"/>
      <c r="X312" s="20"/>
      <c r="AB312" s="45">
        <f t="shared" si="8"/>
        <v>1</v>
      </c>
      <c r="AC312" s="45">
        <f t="shared" si="9"/>
        <v>0</v>
      </c>
    </row>
    <row r="313" spans="1:29" ht="31.5" x14ac:dyDescent="0.25">
      <c r="A313" s="18" t="s">
        <v>36</v>
      </c>
      <c r="B313" s="18" t="s">
        <v>36</v>
      </c>
      <c r="C313" s="19" t="s">
        <v>656</v>
      </c>
      <c r="D313" s="19" t="s">
        <v>657</v>
      </c>
      <c r="E313" s="19"/>
      <c r="F313" s="17" t="s">
        <v>602</v>
      </c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 t="s">
        <v>39</v>
      </c>
      <c r="T313" s="20"/>
      <c r="U313" s="20"/>
      <c r="V313" s="20"/>
      <c r="W313" s="20"/>
      <c r="X313" s="20"/>
      <c r="AB313" s="45">
        <f t="shared" si="8"/>
        <v>1</v>
      </c>
      <c r="AC313" s="45">
        <f t="shared" si="9"/>
        <v>0</v>
      </c>
    </row>
    <row r="314" spans="1:29" ht="31.5" x14ac:dyDescent="0.25">
      <c r="A314" s="18" t="s">
        <v>36</v>
      </c>
      <c r="B314" s="18" t="s">
        <v>36</v>
      </c>
      <c r="C314" s="19" t="s">
        <v>658</v>
      </c>
      <c r="D314" s="19" t="s">
        <v>659</v>
      </c>
      <c r="E314" s="19"/>
      <c r="F314" s="17" t="s">
        <v>660</v>
      </c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 t="s">
        <v>39</v>
      </c>
      <c r="T314" s="20"/>
      <c r="U314" s="20"/>
      <c r="V314" s="20"/>
      <c r="W314" s="20"/>
      <c r="X314" s="20"/>
      <c r="AB314" s="45">
        <f t="shared" si="8"/>
        <v>1</v>
      </c>
      <c r="AC314" s="45">
        <f t="shared" si="9"/>
        <v>0</v>
      </c>
    </row>
    <row r="315" spans="1:29" ht="31.5" x14ac:dyDescent="0.25">
      <c r="A315" s="18" t="s">
        <v>36</v>
      </c>
      <c r="B315" s="18" t="s">
        <v>36</v>
      </c>
      <c r="C315" s="19" t="s">
        <v>658</v>
      </c>
      <c r="D315" s="19" t="s">
        <v>661</v>
      </c>
      <c r="E315" s="19"/>
      <c r="F315" s="17" t="s">
        <v>602</v>
      </c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 t="s">
        <v>39</v>
      </c>
      <c r="T315" s="20"/>
      <c r="U315" s="20"/>
      <c r="V315" s="20"/>
      <c r="W315" s="20"/>
      <c r="X315" s="20"/>
      <c r="AB315" s="45">
        <f t="shared" si="8"/>
        <v>1</v>
      </c>
      <c r="AC315" s="45">
        <f t="shared" si="9"/>
        <v>0</v>
      </c>
    </row>
    <row r="316" spans="1:29" ht="31.5" x14ac:dyDescent="0.25">
      <c r="A316" s="18" t="s">
        <v>36</v>
      </c>
      <c r="B316" s="18" t="s">
        <v>36</v>
      </c>
      <c r="C316" s="19" t="s">
        <v>658</v>
      </c>
      <c r="D316" s="19" t="s">
        <v>2222</v>
      </c>
      <c r="E316" s="19"/>
      <c r="F316" s="17" t="s">
        <v>602</v>
      </c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 t="s">
        <v>39</v>
      </c>
      <c r="T316" s="20"/>
      <c r="U316" s="20"/>
      <c r="V316" s="20"/>
      <c r="W316" s="20"/>
      <c r="X316" s="20"/>
      <c r="AB316" s="45">
        <f t="shared" si="8"/>
        <v>1</v>
      </c>
      <c r="AC316" s="45">
        <f t="shared" si="9"/>
        <v>0</v>
      </c>
    </row>
    <row r="317" spans="1:29" ht="31.5" x14ac:dyDescent="0.25">
      <c r="A317" s="18" t="s">
        <v>36</v>
      </c>
      <c r="B317" s="18" t="s">
        <v>36</v>
      </c>
      <c r="C317" s="19" t="s">
        <v>662</v>
      </c>
      <c r="D317" s="19" t="s">
        <v>663</v>
      </c>
      <c r="E317" s="19"/>
      <c r="F317" s="17" t="s">
        <v>508</v>
      </c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 t="s">
        <v>39</v>
      </c>
      <c r="V317" s="20"/>
      <c r="W317" s="20"/>
      <c r="X317" s="20"/>
      <c r="AB317" s="45">
        <f t="shared" si="8"/>
        <v>1</v>
      </c>
      <c r="AC317" s="45">
        <f t="shared" si="9"/>
        <v>0</v>
      </c>
    </row>
    <row r="318" spans="1:29" ht="31.5" x14ac:dyDescent="0.25">
      <c r="A318" s="18" t="s">
        <v>36</v>
      </c>
      <c r="B318" s="18" t="s">
        <v>36</v>
      </c>
      <c r="C318" s="19" t="s">
        <v>662</v>
      </c>
      <c r="D318" s="19" t="s">
        <v>664</v>
      </c>
      <c r="E318" s="19"/>
      <c r="F318" s="17" t="s">
        <v>508</v>
      </c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 t="s">
        <v>39</v>
      </c>
      <c r="V318" s="20"/>
      <c r="W318" s="20"/>
      <c r="X318" s="20"/>
      <c r="AB318" s="45">
        <f t="shared" si="8"/>
        <v>1</v>
      </c>
      <c r="AC318" s="45">
        <f t="shared" si="9"/>
        <v>0</v>
      </c>
    </row>
    <row r="319" spans="1:29" ht="31.5" x14ac:dyDescent="0.25">
      <c r="A319" s="18" t="s">
        <v>36</v>
      </c>
      <c r="B319" s="18" t="s">
        <v>36</v>
      </c>
      <c r="C319" s="19" t="s">
        <v>665</v>
      </c>
      <c r="D319" s="19" t="s">
        <v>666</v>
      </c>
      <c r="E319" s="19"/>
      <c r="F319" s="17" t="s">
        <v>508</v>
      </c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 t="s">
        <v>39</v>
      </c>
      <c r="V319" s="20"/>
      <c r="W319" s="20"/>
      <c r="X319" s="20"/>
      <c r="AB319" s="45">
        <f t="shared" si="8"/>
        <v>1</v>
      </c>
      <c r="AC319" s="45">
        <f t="shared" si="9"/>
        <v>0</v>
      </c>
    </row>
    <row r="320" spans="1:29" ht="31.5" x14ac:dyDescent="0.25">
      <c r="A320" s="18" t="s">
        <v>36</v>
      </c>
      <c r="B320" s="18" t="s">
        <v>36</v>
      </c>
      <c r="C320" s="19" t="s">
        <v>2208</v>
      </c>
      <c r="D320" s="19" t="s">
        <v>663</v>
      </c>
      <c r="E320" s="19"/>
      <c r="F320" s="17" t="s">
        <v>508</v>
      </c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 t="s">
        <v>39</v>
      </c>
      <c r="V320" s="20"/>
      <c r="W320" s="20"/>
      <c r="X320" s="20"/>
      <c r="AB320" s="45">
        <f t="shared" si="8"/>
        <v>1</v>
      </c>
      <c r="AC320" s="45">
        <f t="shared" si="9"/>
        <v>0</v>
      </c>
    </row>
    <row r="321" spans="1:29" ht="31.5" x14ac:dyDescent="0.25">
      <c r="A321" s="18" t="s">
        <v>36</v>
      </c>
      <c r="B321" s="18" t="s">
        <v>36</v>
      </c>
      <c r="C321" s="19" t="s">
        <v>2209</v>
      </c>
      <c r="D321" s="19" t="s">
        <v>666</v>
      </c>
      <c r="E321" s="19"/>
      <c r="F321" s="17" t="s">
        <v>508</v>
      </c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 t="s">
        <v>39</v>
      </c>
      <c r="V321" s="20"/>
      <c r="W321" s="20"/>
      <c r="X321" s="20"/>
      <c r="AB321" s="45">
        <f t="shared" si="8"/>
        <v>1</v>
      </c>
      <c r="AC321" s="45">
        <f t="shared" si="9"/>
        <v>0</v>
      </c>
    </row>
    <row r="322" spans="1:29" ht="15.75" x14ac:dyDescent="0.25">
      <c r="A322" s="18" t="s">
        <v>36</v>
      </c>
      <c r="B322" s="18" t="s">
        <v>36</v>
      </c>
      <c r="C322" s="19" t="s">
        <v>667</v>
      </c>
      <c r="D322" s="19" t="s">
        <v>668</v>
      </c>
      <c r="E322" s="19"/>
      <c r="F322" s="17" t="s">
        <v>669</v>
      </c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 t="s">
        <v>39</v>
      </c>
      <c r="T322" s="20"/>
      <c r="U322" s="20"/>
      <c r="V322" s="20"/>
      <c r="W322" s="20"/>
      <c r="X322" s="20"/>
      <c r="AB322" s="45">
        <f t="shared" si="8"/>
        <v>1</v>
      </c>
      <c r="AC322" s="45">
        <f t="shared" si="9"/>
        <v>0</v>
      </c>
    </row>
    <row r="323" spans="1:29" ht="15.75" x14ac:dyDescent="0.25">
      <c r="A323" s="18" t="s">
        <v>36</v>
      </c>
      <c r="B323" s="18" t="s">
        <v>36</v>
      </c>
      <c r="C323" s="19" t="s">
        <v>670</v>
      </c>
      <c r="D323" s="19" t="s">
        <v>671</v>
      </c>
      <c r="E323" s="19"/>
      <c r="F323" s="17" t="s">
        <v>669</v>
      </c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 t="s">
        <v>39</v>
      </c>
      <c r="T323" s="20"/>
      <c r="U323" s="20"/>
      <c r="V323" s="20"/>
      <c r="W323" s="20"/>
      <c r="X323" s="20"/>
      <c r="AB323" s="45">
        <f t="shared" si="8"/>
        <v>1</v>
      </c>
      <c r="AC323" s="45">
        <f t="shared" si="9"/>
        <v>0</v>
      </c>
    </row>
    <row r="324" spans="1:29" ht="31.5" x14ac:dyDescent="0.25">
      <c r="A324" s="18" t="s">
        <v>36</v>
      </c>
      <c r="B324" s="18" t="s">
        <v>36</v>
      </c>
      <c r="C324" s="19" t="s">
        <v>672</v>
      </c>
      <c r="D324" s="19" t="s">
        <v>673</v>
      </c>
      <c r="E324" s="19"/>
      <c r="F324" s="17" t="s">
        <v>674</v>
      </c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 t="s">
        <v>39</v>
      </c>
      <c r="T324" s="20"/>
      <c r="U324" s="20"/>
      <c r="V324" s="20"/>
      <c r="W324" s="20"/>
      <c r="X324" s="20"/>
      <c r="AB324" s="45">
        <f t="shared" si="8"/>
        <v>1</v>
      </c>
      <c r="AC324" s="45">
        <f t="shared" si="9"/>
        <v>0</v>
      </c>
    </row>
    <row r="325" spans="1:29" ht="15.75" x14ac:dyDescent="0.25">
      <c r="A325" s="18" t="s">
        <v>36</v>
      </c>
      <c r="B325" s="18" t="s">
        <v>36</v>
      </c>
      <c r="C325" s="19" t="s">
        <v>675</v>
      </c>
      <c r="D325" s="19" t="s">
        <v>676</v>
      </c>
      <c r="E325" s="19"/>
      <c r="F325" s="17" t="s">
        <v>602</v>
      </c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 t="s">
        <v>39</v>
      </c>
      <c r="T325" s="20"/>
      <c r="U325" s="20"/>
      <c r="V325" s="20"/>
      <c r="W325" s="20"/>
      <c r="X325" s="20"/>
      <c r="AB325" s="45">
        <f t="shared" si="8"/>
        <v>1</v>
      </c>
      <c r="AC325" s="45">
        <f t="shared" si="9"/>
        <v>0</v>
      </c>
    </row>
    <row r="326" spans="1:29" ht="15.75" x14ac:dyDescent="0.25">
      <c r="A326" s="18" t="s">
        <v>36</v>
      </c>
      <c r="B326" s="18" t="s">
        <v>36</v>
      </c>
      <c r="C326" s="19" t="s">
        <v>677</v>
      </c>
      <c r="D326" s="19" t="s">
        <v>676</v>
      </c>
      <c r="E326" s="19"/>
      <c r="F326" s="17" t="s">
        <v>602</v>
      </c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 t="s">
        <v>39</v>
      </c>
      <c r="T326" s="20"/>
      <c r="U326" s="20"/>
      <c r="V326" s="20"/>
      <c r="W326" s="20"/>
      <c r="X326" s="20"/>
      <c r="AB326" s="45">
        <f t="shared" si="8"/>
        <v>1</v>
      </c>
      <c r="AC326" s="45">
        <f t="shared" si="9"/>
        <v>0</v>
      </c>
    </row>
    <row r="327" spans="1:29" ht="15.75" x14ac:dyDescent="0.25">
      <c r="A327" s="18" t="s">
        <v>36</v>
      </c>
      <c r="B327" s="18" t="s">
        <v>36</v>
      </c>
      <c r="C327" s="19" t="s">
        <v>678</v>
      </c>
      <c r="D327" s="19" t="s">
        <v>679</v>
      </c>
      <c r="E327" s="19"/>
      <c r="F327" s="17" t="s">
        <v>602</v>
      </c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 t="s">
        <v>39</v>
      </c>
      <c r="T327" s="20"/>
      <c r="U327" s="20"/>
      <c r="V327" s="20"/>
      <c r="W327" s="20"/>
      <c r="X327" s="20"/>
      <c r="AB327" s="45">
        <f t="shared" si="8"/>
        <v>1</v>
      </c>
      <c r="AC327" s="45">
        <f t="shared" si="9"/>
        <v>0</v>
      </c>
    </row>
    <row r="328" spans="1:29" ht="15.75" x14ac:dyDescent="0.25">
      <c r="A328" s="18" t="s">
        <v>36</v>
      </c>
      <c r="B328" s="18" t="s">
        <v>36</v>
      </c>
      <c r="C328" s="19" t="s">
        <v>680</v>
      </c>
      <c r="D328" s="19" t="s">
        <v>676</v>
      </c>
      <c r="E328" s="19"/>
      <c r="F328" s="17" t="s">
        <v>602</v>
      </c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 t="s">
        <v>39</v>
      </c>
      <c r="T328" s="20"/>
      <c r="U328" s="20"/>
      <c r="V328" s="20"/>
      <c r="W328" s="20"/>
      <c r="X328" s="20"/>
      <c r="AB328" s="45">
        <f t="shared" ref="AB328:AB391" si="10">COUNTIF(G328:X328,"x")</f>
        <v>1</v>
      </c>
      <c r="AC328" s="45">
        <f t="shared" ref="AC328:AC391" si="11">COUNTIF(AB328,"&gt;1")</f>
        <v>0</v>
      </c>
    </row>
    <row r="329" spans="1:29" ht="15.75" x14ac:dyDescent="0.25">
      <c r="A329" s="18" t="s">
        <v>36</v>
      </c>
      <c r="B329" s="18" t="s">
        <v>36</v>
      </c>
      <c r="C329" s="19" t="s">
        <v>681</v>
      </c>
      <c r="D329" s="19" t="s">
        <v>682</v>
      </c>
      <c r="E329" s="19"/>
      <c r="F329" s="17" t="s">
        <v>602</v>
      </c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 t="s">
        <v>39</v>
      </c>
      <c r="T329" s="20"/>
      <c r="U329" s="20"/>
      <c r="V329" s="20"/>
      <c r="W329" s="20"/>
      <c r="X329" s="20"/>
      <c r="AB329" s="45">
        <f t="shared" si="10"/>
        <v>1</v>
      </c>
      <c r="AC329" s="45">
        <f t="shared" si="11"/>
        <v>0</v>
      </c>
    </row>
    <row r="330" spans="1:29" ht="15.75" x14ac:dyDescent="0.25">
      <c r="A330" s="18" t="s">
        <v>36</v>
      </c>
      <c r="B330" s="18" t="s">
        <v>36</v>
      </c>
      <c r="C330" s="19" t="s">
        <v>680</v>
      </c>
      <c r="D330" s="19" t="s">
        <v>682</v>
      </c>
      <c r="E330" s="19"/>
      <c r="F330" s="17" t="s">
        <v>602</v>
      </c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 t="s">
        <v>39</v>
      </c>
      <c r="T330" s="20"/>
      <c r="U330" s="20"/>
      <c r="V330" s="20"/>
      <c r="W330" s="20"/>
      <c r="X330" s="20"/>
      <c r="AB330" s="45">
        <f t="shared" si="10"/>
        <v>1</v>
      </c>
      <c r="AC330" s="45">
        <f t="shared" si="11"/>
        <v>0</v>
      </c>
    </row>
    <row r="331" spans="1:29" ht="15.75" x14ac:dyDescent="0.25">
      <c r="A331" s="18" t="s">
        <v>36</v>
      </c>
      <c r="B331" s="18" t="s">
        <v>36</v>
      </c>
      <c r="C331" s="19" t="s">
        <v>685</v>
      </c>
      <c r="D331" s="19" t="s">
        <v>682</v>
      </c>
      <c r="E331" s="19"/>
      <c r="F331" s="17" t="s">
        <v>602</v>
      </c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 t="s">
        <v>39</v>
      </c>
      <c r="T331" s="20"/>
      <c r="U331" s="20"/>
      <c r="V331" s="20"/>
      <c r="W331" s="20"/>
      <c r="X331" s="20"/>
      <c r="AB331" s="45">
        <f t="shared" si="10"/>
        <v>1</v>
      </c>
      <c r="AC331" s="45">
        <f t="shared" si="11"/>
        <v>0</v>
      </c>
    </row>
    <row r="332" spans="1:29" ht="15.75" x14ac:dyDescent="0.25">
      <c r="A332" s="18" t="s">
        <v>36</v>
      </c>
      <c r="B332" s="18" t="s">
        <v>36</v>
      </c>
      <c r="C332" s="19" t="s">
        <v>685</v>
      </c>
      <c r="D332" s="19" t="s">
        <v>682</v>
      </c>
      <c r="E332" s="19"/>
      <c r="F332" s="17" t="s">
        <v>602</v>
      </c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 t="s">
        <v>39</v>
      </c>
      <c r="T332" s="20"/>
      <c r="U332" s="20"/>
      <c r="V332" s="20"/>
      <c r="W332" s="20"/>
      <c r="X332" s="20"/>
      <c r="AB332" s="45">
        <f t="shared" si="10"/>
        <v>1</v>
      </c>
      <c r="AC332" s="45">
        <f t="shared" si="11"/>
        <v>0</v>
      </c>
    </row>
    <row r="333" spans="1:29" ht="15.75" x14ac:dyDescent="0.25">
      <c r="A333" s="18" t="s">
        <v>36</v>
      </c>
      <c r="B333" s="18" t="s">
        <v>36</v>
      </c>
      <c r="C333" s="19" t="s">
        <v>680</v>
      </c>
      <c r="D333" s="19" t="s">
        <v>683</v>
      </c>
      <c r="E333" s="19"/>
      <c r="F333" s="17" t="s">
        <v>602</v>
      </c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 t="s">
        <v>39</v>
      </c>
      <c r="T333" s="20"/>
      <c r="U333" s="20"/>
      <c r="V333" s="20"/>
      <c r="W333" s="20"/>
      <c r="X333" s="20"/>
      <c r="AB333" s="45">
        <f t="shared" si="10"/>
        <v>1</v>
      </c>
      <c r="AC333" s="45">
        <f t="shared" si="11"/>
        <v>0</v>
      </c>
    </row>
    <row r="334" spans="1:29" ht="15.75" x14ac:dyDescent="0.25">
      <c r="A334" s="18" t="s">
        <v>36</v>
      </c>
      <c r="B334" s="18" t="s">
        <v>36</v>
      </c>
      <c r="C334" s="19" t="s">
        <v>678</v>
      </c>
      <c r="D334" s="19" t="s">
        <v>684</v>
      </c>
      <c r="E334" s="19"/>
      <c r="F334" s="17" t="s">
        <v>602</v>
      </c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 t="s">
        <v>39</v>
      </c>
      <c r="T334" s="20"/>
      <c r="U334" s="20"/>
      <c r="V334" s="20"/>
      <c r="W334" s="20"/>
      <c r="X334" s="20"/>
      <c r="AB334" s="45">
        <f t="shared" si="10"/>
        <v>1</v>
      </c>
      <c r="AC334" s="45">
        <f t="shared" si="11"/>
        <v>0</v>
      </c>
    </row>
    <row r="335" spans="1:29" ht="15.75" x14ac:dyDescent="0.25">
      <c r="A335" s="18" t="s">
        <v>36</v>
      </c>
      <c r="B335" s="18" t="s">
        <v>36</v>
      </c>
      <c r="C335" s="19" t="s">
        <v>685</v>
      </c>
      <c r="D335" s="19" t="s">
        <v>679</v>
      </c>
      <c r="E335" s="19"/>
      <c r="F335" s="17" t="s">
        <v>686</v>
      </c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 t="s">
        <v>39</v>
      </c>
      <c r="T335" s="20"/>
      <c r="U335" s="20"/>
      <c r="V335" s="20"/>
      <c r="W335" s="20"/>
      <c r="X335" s="20"/>
      <c r="AB335" s="45">
        <f t="shared" si="10"/>
        <v>1</v>
      </c>
      <c r="AC335" s="45">
        <f t="shared" si="11"/>
        <v>0</v>
      </c>
    </row>
    <row r="336" spans="1:29" ht="15.75" x14ac:dyDescent="0.25">
      <c r="A336" s="18" t="s">
        <v>36</v>
      </c>
      <c r="B336" s="18" t="s">
        <v>36</v>
      </c>
      <c r="C336" s="19" t="s">
        <v>687</v>
      </c>
      <c r="D336" s="19" t="s">
        <v>688</v>
      </c>
      <c r="E336" s="19"/>
      <c r="F336" s="17" t="s">
        <v>602</v>
      </c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 t="s">
        <v>39</v>
      </c>
      <c r="T336" s="20"/>
      <c r="U336" s="20"/>
      <c r="V336" s="20"/>
      <c r="W336" s="20"/>
      <c r="X336" s="20"/>
      <c r="AB336" s="45">
        <f t="shared" si="10"/>
        <v>1</v>
      </c>
      <c r="AC336" s="45">
        <f t="shared" si="11"/>
        <v>0</v>
      </c>
    </row>
    <row r="337" spans="1:29" ht="15.75" x14ac:dyDescent="0.25">
      <c r="A337" s="18" t="s">
        <v>36</v>
      </c>
      <c r="B337" s="18" t="s">
        <v>36</v>
      </c>
      <c r="C337" s="19" t="s">
        <v>680</v>
      </c>
      <c r="D337" s="19" t="s">
        <v>689</v>
      </c>
      <c r="E337" s="19"/>
      <c r="F337" s="17" t="s">
        <v>686</v>
      </c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 t="s">
        <v>39</v>
      </c>
      <c r="T337" s="20"/>
      <c r="U337" s="20"/>
      <c r="V337" s="20"/>
      <c r="W337" s="20"/>
      <c r="X337" s="20"/>
      <c r="AB337" s="45">
        <f t="shared" si="10"/>
        <v>1</v>
      </c>
      <c r="AC337" s="45">
        <f t="shared" si="11"/>
        <v>0</v>
      </c>
    </row>
    <row r="338" spans="1:29" ht="15.75" x14ac:dyDescent="0.25">
      <c r="A338" s="18" t="s">
        <v>36</v>
      </c>
      <c r="B338" s="18" t="s">
        <v>36</v>
      </c>
      <c r="C338" s="19" t="s">
        <v>680</v>
      </c>
      <c r="D338" s="19" t="s">
        <v>690</v>
      </c>
      <c r="E338" s="19"/>
      <c r="F338" s="17" t="s">
        <v>691</v>
      </c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 t="s">
        <v>39</v>
      </c>
      <c r="T338" s="20"/>
      <c r="U338" s="20"/>
      <c r="V338" s="20"/>
      <c r="W338" s="20"/>
      <c r="X338" s="20"/>
      <c r="AB338" s="45">
        <f t="shared" si="10"/>
        <v>1</v>
      </c>
      <c r="AC338" s="45">
        <f t="shared" si="11"/>
        <v>0</v>
      </c>
    </row>
    <row r="339" spans="1:29" ht="15.75" x14ac:dyDescent="0.25">
      <c r="A339" s="18" t="s">
        <v>36</v>
      </c>
      <c r="B339" s="18" t="s">
        <v>36</v>
      </c>
      <c r="C339" s="19" t="s">
        <v>680</v>
      </c>
      <c r="D339" s="19" t="s">
        <v>692</v>
      </c>
      <c r="E339" s="19"/>
      <c r="F339" s="17" t="s">
        <v>691</v>
      </c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 t="s">
        <v>39</v>
      </c>
      <c r="T339" s="20"/>
      <c r="U339" s="20"/>
      <c r="V339" s="20"/>
      <c r="W339" s="20"/>
      <c r="X339" s="20"/>
      <c r="AB339" s="45">
        <f t="shared" si="10"/>
        <v>1</v>
      </c>
      <c r="AC339" s="45">
        <f t="shared" si="11"/>
        <v>0</v>
      </c>
    </row>
    <row r="340" spans="1:29" ht="15.75" x14ac:dyDescent="0.25">
      <c r="A340" s="18" t="s">
        <v>36</v>
      </c>
      <c r="B340" s="18" t="s">
        <v>36</v>
      </c>
      <c r="C340" s="19" t="s">
        <v>680</v>
      </c>
      <c r="D340" s="19" t="s">
        <v>679</v>
      </c>
      <c r="E340" s="19"/>
      <c r="F340" s="17" t="s">
        <v>691</v>
      </c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 t="s">
        <v>39</v>
      </c>
      <c r="T340" s="20"/>
      <c r="U340" s="20"/>
      <c r="V340" s="20"/>
      <c r="W340" s="20"/>
      <c r="X340" s="20"/>
      <c r="AB340" s="45">
        <f t="shared" si="10"/>
        <v>1</v>
      </c>
      <c r="AC340" s="45">
        <f t="shared" si="11"/>
        <v>0</v>
      </c>
    </row>
    <row r="341" spans="1:29" ht="31.5" x14ac:dyDescent="0.25">
      <c r="A341" s="18" t="s">
        <v>36</v>
      </c>
      <c r="B341" s="18" t="s">
        <v>36</v>
      </c>
      <c r="C341" s="19" t="s">
        <v>693</v>
      </c>
      <c r="D341" s="19" t="s">
        <v>694</v>
      </c>
      <c r="E341" s="19"/>
      <c r="F341" s="17" t="s">
        <v>602</v>
      </c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 t="s">
        <v>39</v>
      </c>
      <c r="T341" s="20"/>
      <c r="U341" s="20"/>
      <c r="V341" s="20"/>
      <c r="W341" s="20"/>
      <c r="X341" s="20"/>
      <c r="AB341" s="45">
        <f t="shared" si="10"/>
        <v>1</v>
      </c>
      <c r="AC341" s="45">
        <f t="shared" si="11"/>
        <v>0</v>
      </c>
    </row>
    <row r="342" spans="1:29" ht="31.5" x14ac:dyDescent="0.25">
      <c r="A342" s="18" t="s">
        <v>36</v>
      </c>
      <c r="B342" s="18" t="s">
        <v>36</v>
      </c>
      <c r="C342" s="19" t="s">
        <v>695</v>
      </c>
      <c r="D342" s="19" t="s">
        <v>696</v>
      </c>
      <c r="E342" s="19"/>
      <c r="F342" s="17" t="s">
        <v>602</v>
      </c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 t="s">
        <v>39</v>
      </c>
      <c r="T342" s="20"/>
      <c r="U342" s="20"/>
      <c r="V342" s="20"/>
      <c r="W342" s="20"/>
      <c r="X342" s="20"/>
      <c r="AB342" s="45">
        <f t="shared" si="10"/>
        <v>1</v>
      </c>
      <c r="AC342" s="45">
        <f t="shared" si="11"/>
        <v>0</v>
      </c>
    </row>
    <row r="343" spans="1:29" ht="31.5" x14ac:dyDescent="0.25">
      <c r="A343" s="18" t="s">
        <v>36</v>
      </c>
      <c r="B343" s="18" t="s">
        <v>36</v>
      </c>
      <c r="C343" s="19" t="s">
        <v>697</v>
      </c>
      <c r="D343" s="19" t="s">
        <v>696</v>
      </c>
      <c r="E343" s="19"/>
      <c r="F343" s="17" t="s">
        <v>602</v>
      </c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 t="s">
        <v>39</v>
      </c>
      <c r="T343" s="20"/>
      <c r="U343" s="20"/>
      <c r="V343" s="20"/>
      <c r="W343" s="20"/>
      <c r="X343" s="20"/>
      <c r="AB343" s="45">
        <f t="shared" si="10"/>
        <v>1</v>
      </c>
      <c r="AC343" s="45">
        <f t="shared" si="11"/>
        <v>0</v>
      </c>
    </row>
    <row r="344" spans="1:29" ht="31.5" x14ac:dyDescent="0.25">
      <c r="A344" s="18" t="s">
        <v>36</v>
      </c>
      <c r="B344" s="18" t="s">
        <v>36</v>
      </c>
      <c r="C344" s="19" t="s">
        <v>698</v>
      </c>
      <c r="D344" s="19" t="s">
        <v>694</v>
      </c>
      <c r="E344" s="19"/>
      <c r="F344" s="17" t="s">
        <v>686</v>
      </c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 t="s">
        <v>39</v>
      </c>
      <c r="T344" s="20"/>
      <c r="U344" s="20"/>
      <c r="V344" s="20"/>
      <c r="W344" s="20"/>
      <c r="X344" s="20"/>
      <c r="AB344" s="45">
        <f t="shared" si="10"/>
        <v>1</v>
      </c>
      <c r="AC344" s="45">
        <f t="shared" si="11"/>
        <v>0</v>
      </c>
    </row>
    <row r="345" spans="1:29" ht="31.5" x14ac:dyDescent="0.25">
      <c r="A345" s="18" t="s">
        <v>36</v>
      </c>
      <c r="B345" s="18" t="s">
        <v>36</v>
      </c>
      <c r="C345" s="19" t="s">
        <v>699</v>
      </c>
      <c r="D345" s="19" t="s">
        <v>700</v>
      </c>
      <c r="E345" s="19"/>
      <c r="F345" s="22" t="s">
        <v>508</v>
      </c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 t="s">
        <v>39</v>
      </c>
      <c r="V345" s="20"/>
      <c r="W345" s="20"/>
      <c r="X345" s="20"/>
      <c r="AB345" s="45">
        <f t="shared" si="10"/>
        <v>1</v>
      </c>
      <c r="AC345" s="45">
        <f t="shared" si="11"/>
        <v>0</v>
      </c>
    </row>
    <row r="346" spans="1:29" ht="31.5" x14ac:dyDescent="0.25">
      <c r="A346" s="18" t="s">
        <v>36</v>
      </c>
      <c r="B346" s="18" t="s">
        <v>36</v>
      </c>
      <c r="C346" s="18" t="s">
        <v>448</v>
      </c>
      <c r="D346" s="19" t="s">
        <v>701</v>
      </c>
      <c r="E346" s="19"/>
      <c r="F346" s="17" t="s">
        <v>702</v>
      </c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 t="s">
        <v>39</v>
      </c>
      <c r="T346" s="20"/>
      <c r="U346" s="20" t="s">
        <v>39</v>
      </c>
      <c r="V346" s="20"/>
      <c r="W346" s="20"/>
      <c r="X346" s="20"/>
      <c r="AB346" s="45">
        <f t="shared" si="10"/>
        <v>2</v>
      </c>
      <c r="AC346" s="45">
        <f t="shared" si="11"/>
        <v>1</v>
      </c>
    </row>
    <row r="347" spans="1:29" ht="31.5" x14ac:dyDescent="0.25">
      <c r="A347" s="18" t="s">
        <v>36</v>
      </c>
      <c r="B347" s="18" t="s">
        <v>36</v>
      </c>
      <c r="C347" s="18" t="s">
        <v>2210</v>
      </c>
      <c r="D347" s="19" t="s">
        <v>2211</v>
      </c>
      <c r="E347" s="19"/>
      <c r="F347" s="17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 t="s">
        <v>39</v>
      </c>
      <c r="T347" s="20"/>
      <c r="U347" s="20"/>
      <c r="V347" s="20"/>
      <c r="W347" s="20"/>
      <c r="X347" s="20"/>
      <c r="AB347" s="45">
        <f t="shared" si="10"/>
        <v>1</v>
      </c>
      <c r="AC347" s="45">
        <f t="shared" si="11"/>
        <v>0</v>
      </c>
    </row>
    <row r="348" spans="1:29" ht="31.5" x14ac:dyDescent="0.25">
      <c r="A348" s="18" t="s">
        <v>36</v>
      </c>
      <c r="B348" s="18" t="s">
        <v>36</v>
      </c>
      <c r="C348" s="19" t="s">
        <v>2212</v>
      </c>
      <c r="D348" s="19" t="s">
        <v>2213</v>
      </c>
      <c r="E348" s="19"/>
      <c r="F348" s="17" t="s">
        <v>784</v>
      </c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 t="s">
        <v>39</v>
      </c>
      <c r="T348" s="20"/>
      <c r="U348" s="20"/>
      <c r="V348" s="20"/>
      <c r="W348" s="20"/>
      <c r="X348" s="20"/>
      <c r="AB348" s="45">
        <f t="shared" si="10"/>
        <v>1</v>
      </c>
      <c r="AC348" s="45">
        <f t="shared" si="11"/>
        <v>0</v>
      </c>
    </row>
    <row r="349" spans="1:29" ht="31.5" x14ac:dyDescent="0.25">
      <c r="A349" s="18" t="s">
        <v>36</v>
      </c>
      <c r="B349" s="18" t="s">
        <v>36</v>
      </c>
      <c r="C349" s="19" t="s">
        <v>2214</v>
      </c>
      <c r="D349" s="19" t="s">
        <v>2215</v>
      </c>
      <c r="E349" s="19"/>
      <c r="F349" s="17" t="s">
        <v>784</v>
      </c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 t="s">
        <v>39</v>
      </c>
      <c r="T349" s="20"/>
      <c r="U349" s="20"/>
      <c r="V349" s="20"/>
      <c r="W349" s="20"/>
      <c r="X349" s="20"/>
      <c r="AB349" s="45">
        <f t="shared" si="10"/>
        <v>1</v>
      </c>
      <c r="AC349" s="45">
        <f t="shared" si="11"/>
        <v>0</v>
      </c>
    </row>
    <row r="350" spans="1:29" ht="31.5" x14ac:dyDescent="0.25">
      <c r="A350" s="18" t="s">
        <v>36</v>
      </c>
      <c r="B350" s="18" t="s">
        <v>36</v>
      </c>
      <c r="C350" s="19" t="s">
        <v>2216</v>
      </c>
      <c r="D350" s="19" t="s">
        <v>2217</v>
      </c>
      <c r="E350" s="19"/>
      <c r="F350" s="17" t="s">
        <v>784</v>
      </c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 t="s">
        <v>39</v>
      </c>
      <c r="T350" s="20"/>
      <c r="U350" s="20"/>
      <c r="V350" s="20"/>
      <c r="W350" s="20"/>
      <c r="X350" s="20"/>
      <c r="AB350" s="45">
        <f t="shared" si="10"/>
        <v>1</v>
      </c>
      <c r="AC350" s="45">
        <f t="shared" si="11"/>
        <v>0</v>
      </c>
    </row>
    <row r="351" spans="1:29" ht="31.5" x14ac:dyDescent="0.25">
      <c r="A351" s="18" t="s">
        <v>36</v>
      </c>
      <c r="B351" s="18" t="s">
        <v>36</v>
      </c>
      <c r="C351" s="19" t="s">
        <v>2218</v>
      </c>
      <c r="D351" s="19" t="s">
        <v>2219</v>
      </c>
      <c r="E351" s="19"/>
      <c r="F351" s="17" t="s">
        <v>784</v>
      </c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 t="s">
        <v>39</v>
      </c>
      <c r="T351" s="20"/>
      <c r="U351" s="20"/>
      <c r="V351" s="20"/>
      <c r="W351" s="20"/>
      <c r="X351" s="20"/>
      <c r="AB351" s="45">
        <f t="shared" si="10"/>
        <v>1</v>
      </c>
      <c r="AC351" s="45">
        <f t="shared" si="11"/>
        <v>0</v>
      </c>
    </row>
    <row r="352" spans="1:29" ht="31.5" x14ac:dyDescent="0.25">
      <c r="A352" s="18" t="s">
        <v>36</v>
      </c>
      <c r="B352" s="18" t="s">
        <v>36</v>
      </c>
      <c r="C352" s="19" t="s">
        <v>2220</v>
      </c>
      <c r="D352" s="19" t="s">
        <v>2221</v>
      </c>
      <c r="E352" s="19"/>
      <c r="F352" s="17" t="s">
        <v>784</v>
      </c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 t="s">
        <v>39</v>
      </c>
      <c r="T352" s="20"/>
      <c r="U352" s="20"/>
      <c r="V352" s="20"/>
      <c r="W352" s="20"/>
      <c r="X352" s="20"/>
      <c r="AB352" s="45">
        <f t="shared" si="10"/>
        <v>1</v>
      </c>
      <c r="AC352" s="45">
        <f t="shared" si="11"/>
        <v>0</v>
      </c>
    </row>
    <row r="353" spans="1:29" ht="31.5" x14ac:dyDescent="0.25">
      <c r="A353" s="18" t="s">
        <v>36</v>
      </c>
      <c r="B353" s="18" t="s">
        <v>36</v>
      </c>
      <c r="C353" s="19" t="s">
        <v>703</v>
      </c>
      <c r="D353" s="19" t="s">
        <v>704</v>
      </c>
      <c r="E353" s="19"/>
      <c r="F353" s="17" t="s">
        <v>58</v>
      </c>
      <c r="G353" s="20"/>
      <c r="H353" s="20"/>
      <c r="I353" s="20"/>
      <c r="J353" s="20"/>
      <c r="K353" s="20"/>
      <c r="L353" s="20"/>
      <c r="M353" s="20"/>
      <c r="N353" s="20"/>
      <c r="O353" s="20"/>
      <c r="P353" s="20" t="s">
        <v>39</v>
      </c>
      <c r="Q353" s="20"/>
      <c r="R353" s="20"/>
      <c r="S353" s="20"/>
      <c r="T353" s="20"/>
      <c r="U353" s="20"/>
      <c r="V353" s="20"/>
      <c r="W353" s="20"/>
      <c r="X353" s="20"/>
      <c r="AB353" s="45">
        <f t="shared" si="10"/>
        <v>1</v>
      </c>
      <c r="AC353" s="45">
        <f t="shared" si="11"/>
        <v>0</v>
      </c>
    </row>
    <row r="354" spans="1:29" ht="47.25" x14ac:dyDescent="0.25">
      <c r="A354" s="18" t="s">
        <v>36</v>
      </c>
      <c r="B354" s="18" t="s">
        <v>36</v>
      </c>
      <c r="C354" s="19" t="s">
        <v>705</v>
      </c>
      <c r="D354" s="19" t="s">
        <v>706</v>
      </c>
      <c r="E354" s="19"/>
      <c r="F354" s="17" t="s">
        <v>459</v>
      </c>
      <c r="G354" s="20"/>
      <c r="H354" s="20"/>
      <c r="I354" s="20"/>
      <c r="J354" s="20"/>
      <c r="K354" s="20"/>
      <c r="L354" s="20"/>
      <c r="M354" s="20" t="s">
        <v>39</v>
      </c>
      <c r="N354" s="20"/>
      <c r="O354" s="20"/>
      <c r="P354" s="20" t="s">
        <v>39</v>
      </c>
      <c r="Q354" s="20"/>
      <c r="R354" s="20"/>
      <c r="S354" s="20"/>
      <c r="T354" s="20"/>
      <c r="U354" s="20"/>
      <c r="V354" s="20"/>
      <c r="W354" s="20"/>
      <c r="X354" s="20"/>
      <c r="AB354" s="45">
        <f t="shared" si="10"/>
        <v>2</v>
      </c>
      <c r="AC354" s="45">
        <f t="shared" si="11"/>
        <v>1</v>
      </c>
    </row>
    <row r="355" spans="1:29" ht="31.5" x14ac:dyDescent="0.25">
      <c r="A355" s="18" t="s">
        <v>36</v>
      </c>
      <c r="B355" s="18" t="s">
        <v>36</v>
      </c>
      <c r="C355" s="19" t="s">
        <v>707</v>
      </c>
      <c r="D355" s="19" t="s">
        <v>708</v>
      </c>
      <c r="E355" s="19"/>
      <c r="F355" s="17" t="s">
        <v>141</v>
      </c>
      <c r="G355" s="20"/>
      <c r="H355" s="20"/>
      <c r="I355" s="20"/>
      <c r="J355" s="20"/>
      <c r="K355" s="20"/>
      <c r="L355" s="20"/>
      <c r="M355" s="20" t="s">
        <v>39</v>
      </c>
      <c r="N355" s="20"/>
      <c r="O355" s="20"/>
      <c r="P355" s="20" t="s">
        <v>39</v>
      </c>
      <c r="Q355" s="20"/>
      <c r="R355" s="20"/>
      <c r="S355" s="20"/>
      <c r="T355" s="20"/>
      <c r="U355" s="20"/>
      <c r="V355" s="20"/>
      <c r="W355" s="20"/>
      <c r="X355" s="20"/>
      <c r="AB355" s="45">
        <f t="shared" si="10"/>
        <v>2</v>
      </c>
      <c r="AC355" s="45">
        <f t="shared" si="11"/>
        <v>1</v>
      </c>
    </row>
    <row r="356" spans="1:29" ht="31.5" x14ac:dyDescent="0.25">
      <c r="A356" s="18" t="s">
        <v>36</v>
      </c>
      <c r="B356" s="18" t="s">
        <v>36</v>
      </c>
      <c r="C356" s="19" t="s">
        <v>709</v>
      </c>
      <c r="D356" s="19" t="s">
        <v>710</v>
      </c>
      <c r="E356" s="19"/>
      <c r="F356" s="17" t="s">
        <v>336</v>
      </c>
      <c r="G356" s="20"/>
      <c r="H356" s="20"/>
      <c r="I356" s="20"/>
      <c r="J356" s="20"/>
      <c r="K356" s="20"/>
      <c r="L356" s="20"/>
      <c r="M356" s="20"/>
      <c r="N356" s="20"/>
      <c r="O356" s="20"/>
      <c r="P356" s="20" t="s">
        <v>39</v>
      </c>
      <c r="Q356" s="20"/>
      <c r="R356" s="20"/>
      <c r="S356" s="20"/>
      <c r="T356" s="20"/>
      <c r="U356" s="20"/>
      <c r="V356" s="20"/>
      <c r="W356" s="20"/>
      <c r="X356" s="20"/>
      <c r="AB356" s="45">
        <f t="shared" si="10"/>
        <v>1</v>
      </c>
      <c r="AC356" s="45">
        <f t="shared" si="11"/>
        <v>0</v>
      </c>
    </row>
    <row r="357" spans="1:29" ht="31.5" x14ac:dyDescent="0.25">
      <c r="A357" s="18" t="s">
        <v>36</v>
      </c>
      <c r="B357" s="18" t="s">
        <v>36</v>
      </c>
      <c r="C357" s="19" t="s">
        <v>711</v>
      </c>
      <c r="D357" s="19" t="s">
        <v>712</v>
      </c>
      <c r="E357" s="19"/>
      <c r="F357" s="17" t="s">
        <v>141</v>
      </c>
      <c r="G357" s="20"/>
      <c r="H357" s="20"/>
      <c r="I357" s="20"/>
      <c r="J357" s="20"/>
      <c r="K357" s="20"/>
      <c r="L357" s="20"/>
      <c r="M357" s="20"/>
      <c r="N357" s="20"/>
      <c r="O357" s="20"/>
      <c r="P357" s="20" t="s">
        <v>39</v>
      </c>
      <c r="Q357" s="20"/>
      <c r="R357" s="20"/>
      <c r="S357" s="20"/>
      <c r="T357" s="20"/>
      <c r="U357" s="20"/>
      <c r="V357" s="20"/>
      <c r="W357" s="20"/>
      <c r="X357" s="20"/>
      <c r="AB357" s="45">
        <f t="shared" si="10"/>
        <v>1</v>
      </c>
      <c r="AC357" s="45">
        <f t="shared" si="11"/>
        <v>0</v>
      </c>
    </row>
    <row r="358" spans="1:29" ht="47.25" x14ac:dyDescent="0.25">
      <c r="A358" s="18" t="s">
        <v>36</v>
      </c>
      <c r="B358" s="18" t="s">
        <v>36</v>
      </c>
      <c r="C358" s="19" t="s">
        <v>713</v>
      </c>
      <c r="D358" s="19" t="s">
        <v>714</v>
      </c>
      <c r="E358" s="19"/>
      <c r="F358" s="17" t="s">
        <v>141</v>
      </c>
      <c r="G358" s="20"/>
      <c r="H358" s="20"/>
      <c r="I358" s="20"/>
      <c r="J358" s="20"/>
      <c r="K358" s="20"/>
      <c r="L358" s="20"/>
      <c r="M358" s="20"/>
      <c r="N358" s="20"/>
      <c r="O358" s="20"/>
      <c r="P358" s="20" t="s">
        <v>39</v>
      </c>
      <c r="Q358" s="20"/>
      <c r="R358" s="20"/>
      <c r="S358" s="20"/>
      <c r="T358" s="20"/>
      <c r="U358" s="20"/>
      <c r="V358" s="20"/>
      <c r="W358" s="20"/>
      <c r="X358" s="20"/>
      <c r="AB358" s="45">
        <f t="shared" si="10"/>
        <v>1</v>
      </c>
      <c r="AC358" s="45">
        <f t="shared" si="11"/>
        <v>0</v>
      </c>
    </row>
    <row r="359" spans="1:29" ht="31.5" x14ac:dyDescent="0.25">
      <c r="A359" s="18" t="s">
        <v>36</v>
      </c>
      <c r="B359" s="18" t="s">
        <v>36</v>
      </c>
      <c r="C359" s="19" t="s">
        <v>715</v>
      </c>
      <c r="D359" s="19" t="s">
        <v>716</v>
      </c>
      <c r="E359" s="19" t="s">
        <v>2097</v>
      </c>
      <c r="F359" s="17" t="s">
        <v>43</v>
      </c>
      <c r="G359" s="20"/>
      <c r="H359" s="20"/>
      <c r="I359" s="20"/>
      <c r="J359" s="20"/>
      <c r="K359" s="20"/>
      <c r="L359" s="20"/>
      <c r="M359" s="20" t="s">
        <v>39</v>
      </c>
      <c r="N359" s="20"/>
      <c r="O359" s="20"/>
      <c r="P359" s="20" t="s">
        <v>39</v>
      </c>
      <c r="Q359" s="20"/>
      <c r="R359" s="20" t="s">
        <v>39</v>
      </c>
      <c r="S359" s="20"/>
      <c r="T359" s="20"/>
      <c r="U359" s="20"/>
      <c r="V359" s="20"/>
      <c r="W359" s="20"/>
      <c r="X359" s="20"/>
      <c r="AB359" s="45">
        <f t="shared" si="10"/>
        <v>3</v>
      </c>
      <c r="AC359" s="45">
        <f t="shared" si="11"/>
        <v>1</v>
      </c>
    </row>
    <row r="360" spans="1:29" ht="63" x14ac:dyDescent="0.25">
      <c r="A360" s="18" t="s">
        <v>36</v>
      </c>
      <c r="B360" s="18" t="s">
        <v>36</v>
      </c>
      <c r="C360" s="19" t="s">
        <v>717</v>
      </c>
      <c r="D360" s="19" t="s">
        <v>718</v>
      </c>
      <c r="E360" s="19"/>
      <c r="F360" s="17" t="s">
        <v>141</v>
      </c>
      <c r="G360" s="20"/>
      <c r="H360" s="20"/>
      <c r="I360" s="20"/>
      <c r="J360" s="20"/>
      <c r="K360" s="20"/>
      <c r="L360" s="20"/>
      <c r="M360" s="20"/>
      <c r="N360" s="20" t="s">
        <v>39</v>
      </c>
      <c r="O360" s="20"/>
      <c r="P360" s="20" t="s">
        <v>39</v>
      </c>
      <c r="Q360" s="20"/>
      <c r="R360" s="20"/>
      <c r="S360" s="20"/>
      <c r="T360" s="20"/>
      <c r="U360" s="20"/>
      <c r="V360" s="20"/>
      <c r="W360" s="20"/>
      <c r="X360" s="20"/>
      <c r="AB360" s="45">
        <f t="shared" si="10"/>
        <v>2</v>
      </c>
      <c r="AC360" s="45">
        <f t="shared" si="11"/>
        <v>1</v>
      </c>
    </row>
    <row r="361" spans="1:29" ht="47.25" x14ac:dyDescent="0.25">
      <c r="A361" s="18" t="s">
        <v>36</v>
      </c>
      <c r="B361" s="18" t="s">
        <v>36</v>
      </c>
      <c r="C361" s="19" t="s">
        <v>719</v>
      </c>
      <c r="D361" s="19" t="s">
        <v>720</v>
      </c>
      <c r="E361" s="19"/>
      <c r="F361" s="17" t="s">
        <v>2229</v>
      </c>
      <c r="G361" s="20"/>
      <c r="H361" s="20"/>
      <c r="I361" s="20"/>
      <c r="J361" s="20"/>
      <c r="K361" s="20"/>
      <c r="L361" s="20"/>
      <c r="M361" s="20" t="s">
        <v>39</v>
      </c>
      <c r="N361" s="20"/>
      <c r="O361" s="20"/>
      <c r="P361" s="20" t="s">
        <v>39</v>
      </c>
      <c r="Q361" s="20"/>
      <c r="R361" s="20"/>
      <c r="S361" s="20"/>
      <c r="T361" s="20"/>
      <c r="U361" s="20"/>
      <c r="V361" s="20" t="s">
        <v>39</v>
      </c>
      <c r="W361" s="20"/>
      <c r="X361" s="20"/>
      <c r="AB361" s="45">
        <f t="shared" si="10"/>
        <v>3</v>
      </c>
      <c r="AC361" s="45">
        <f t="shared" si="11"/>
        <v>1</v>
      </c>
    </row>
    <row r="362" spans="1:29" ht="15.75" x14ac:dyDescent="0.25">
      <c r="A362" s="18" t="s">
        <v>36</v>
      </c>
      <c r="B362" s="18" t="s">
        <v>36</v>
      </c>
      <c r="C362" s="19" t="s">
        <v>721</v>
      </c>
      <c r="D362" s="19" t="s">
        <v>722</v>
      </c>
      <c r="E362" s="19"/>
      <c r="F362" s="17" t="s">
        <v>141</v>
      </c>
      <c r="G362" s="20"/>
      <c r="H362" s="20"/>
      <c r="I362" s="20"/>
      <c r="J362" s="20"/>
      <c r="K362" s="20"/>
      <c r="L362" s="20"/>
      <c r="M362" s="20"/>
      <c r="N362" s="20"/>
      <c r="O362" s="20"/>
      <c r="P362" s="20" t="s">
        <v>39</v>
      </c>
      <c r="Q362" s="20"/>
      <c r="R362" s="20"/>
      <c r="S362" s="20"/>
      <c r="T362" s="20"/>
      <c r="U362" s="20"/>
      <c r="V362" s="20"/>
      <c r="W362" s="20"/>
      <c r="X362" s="20"/>
      <c r="AB362" s="45">
        <f t="shared" si="10"/>
        <v>1</v>
      </c>
      <c r="AC362" s="45">
        <f t="shared" si="11"/>
        <v>0</v>
      </c>
    </row>
    <row r="363" spans="1:29" ht="31.5" x14ac:dyDescent="0.25">
      <c r="A363" s="18" t="s">
        <v>36</v>
      </c>
      <c r="B363" s="18" t="s">
        <v>36</v>
      </c>
      <c r="C363" s="19" t="s">
        <v>723</v>
      </c>
      <c r="D363" s="19" t="s">
        <v>724</v>
      </c>
      <c r="E363" s="19" t="s">
        <v>2097</v>
      </c>
      <c r="F363" s="17" t="s">
        <v>43</v>
      </c>
      <c r="G363" s="20"/>
      <c r="H363" s="20"/>
      <c r="I363" s="20"/>
      <c r="J363" s="20"/>
      <c r="K363" s="20"/>
      <c r="L363" s="20"/>
      <c r="M363" s="20"/>
      <c r="N363" s="20"/>
      <c r="O363" s="20"/>
      <c r="P363" s="20" t="s">
        <v>39</v>
      </c>
      <c r="Q363" s="20"/>
      <c r="R363" s="20"/>
      <c r="S363" s="20"/>
      <c r="T363" s="20"/>
      <c r="U363" s="20"/>
      <c r="V363" s="20"/>
      <c r="W363" s="20"/>
      <c r="X363" s="20"/>
      <c r="AB363" s="45">
        <f t="shared" si="10"/>
        <v>1</v>
      </c>
      <c r="AC363" s="45">
        <f t="shared" si="11"/>
        <v>0</v>
      </c>
    </row>
    <row r="364" spans="1:29" ht="31.5" x14ac:dyDescent="0.25">
      <c r="A364" s="18" t="s">
        <v>36</v>
      </c>
      <c r="B364" s="18" t="s">
        <v>36</v>
      </c>
      <c r="C364" s="19" t="s">
        <v>725</v>
      </c>
      <c r="D364" s="19" t="s">
        <v>726</v>
      </c>
      <c r="E364" s="19" t="s">
        <v>2097</v>
      </c>
      <c r="F364" s="17" t="s">
        <v>43</v>
      </c>
      <c r="G364" s="20"/>
      <c r="H364" s="20"/>
      <c r="I364" s="20"/>
      <c r="J364" s="20"/>
      <c r="K364" s="20"/>
      <c r="L364" s="20"/>
      <c r="M364" s="20"/>
      <c r="N364" s="20"/>
      <c r="O364" s="20"/>
      <c r="P364" s="20" t="s">
        <v>39</v>
      </c>
      <c r="Q364" s="20"/>
      <c r="R364" s="20"/>
      <c r="S364" s="20"/>
      <c r="T364" s="20"/>
      <c r="U364" s="20"/>
      <c r="V364" s="20"/>
      <c r="W364" s="20"/>
      <c r="X364" s="20"/>
      <c r="AB364" s="45">
        <f t="shared" si="10"/>
        <v>1</v>
      </c>
      <c r="AC364" s="45">
        <f t="shared" si="11"/>
        <v>0</v>
      </c>
    </row>
    <row r="365" spans="1:29" ht="31.5" x14ac:dyDescent="0.25">
      <c r="A365" s="18" t="s">
        <v>36</v>
      </c>
      <c r="B365" s="18" t="s">
        <v>36</v>
      </c>
      <c r="C365" s="19" t="s">
        <v>727</v>
      </c>
      <c r="D365" s="19" t="s">
        <v>728</v>
      </c>
      <c r="E365" s="19" t="s">
        <v>2097</v>
      </c>
      <c r="F365" s="17" t="s">
        <v>43</v>
      </c>
      <c r="G365" s="20"/>
      <c r="H365" s="20"/>
      <c r="I365" s="20"/>
      <c r="J365" s="20"/>
      <c r="K365" s="20"/>
      <c r="L365" s="20"/>
      <c r="M365" s="20"/>
      <c r="N365" s="20"/>
      <c r="O365" s="20"/>
      <c r="P365" s="20" t="s">
        <v>39</v>
      </c>
      <c r="Q365" s="20"/>
      <c r="R365" s="20"/>
      <c r="S365" s="20"/>
      <c r="T365" s="20"/>
      <c r="U365" s="20"/>
      <c r="V365" s="20"/>
      <c r="W365" s="20"/>
      <c r="X365" s="20"/>
      <c r="AB365" s="45">
        <f t="shared" si="10"/>
        <v>1</v>
      </c>
      <c r="AC365" s="45">
        <f t="shared" si="11"/>
        <v>0</v>
      </c>
    </row>
    <row r="366" spans="1:29" ht="31.5" x14ac:dyDescent="0.25">
      <c r="A366" s="18" t="s">
        <v>36</v>
      </c>
      <c r="B366" s="18" t="s">
        <v>36</v>
      </c>
      <c r="C366" s="19" t="s">
        <v>729</v>
      </c>
      <c r="D366" s="19" t="s">
        <v>730</v>
      </c>
      <c r="E366" s="19"/>
      <c r="F366" s="17" t="s">
        <v>141</v>
      </c>
      <c r="G366" s="20"/>
      <c r="H366" s="20"/>
      <c r="I366" s="20"/>
      <c r="J366" s="20"/>
      <c r="K366" s="20"/>
      <c r="L366" s="20"/>
      <c r="M366" s="20"/>
      <c r="N366" s="20"/>
      <c r="O366" s="20"/>
      <c r="P366" s="20" t="s">
        <v>39</v>
      </c>
      <c r="Q366" s="20"/>
      <c r="R366" s="20"/>
      <c r="S366" s="20"/>
      <c r="T366" s="20"/>
      <c r="U366" s="20"/>
      <c r="V366" s="20"/>
      <c r="W366" s="20"/>
      <c r="X366" s="20"/>
      <c r="AB366" s="45">
        <f t="shared" si="10"/>
        <v>1</v>
      </c>
      <c r="AC366" s="45">
        <f t="shared" si="11"/>
        <v>0</v>
      </c>
    </row>
    <row r="367" spans="1:29" ht="31.5" x14ac:dyDescent="0.25">
      <c r="A367" s="18" t="s">
        <v>36</v>
      </c>
      <c r="B367" s="18" t="s">
        <v>36</v>
      </c>
      <c r="C367" s="19" t="s">
        <v>731</v>
      </c>
      <c r="D367" s="19" t="s">
        <v>732</v>
      </c>
      <c r="E367" s="19" t="s">
        <v>2097</v>
      </c>
      <c r="F367" s="17" t="s">
        <v>43</v>
      </c>
      <c r="G367" s="20"/>
      <c r="H367" s="20"/>
      <c r="I367" s="20"/>
      <c r="J367" s="20"/>
      <c r="K367" s="20"/>
      <c r="L367" s="20"/>
      <c r="M367" s="20" t="s">
        <v>39</v>
      </c>
      <c r="N367" s="20"/>
      <c r="O367" s="20"/>
      <c r="P367" s="20" t="s">
        <v>39</v>
      </c>
      <c r="Q367" s="20"/>
      <c r="R367" s="20"/>
      <c r="S367" s="20"/>
      <c r="T367" s="20"/>
      <c r="U367" s="20"/>
      <c r="V367" s="20"/>
      <c r="W367" s="20"/>
      <c r="X367" s="20"/>
      <c r="AB367" s="45">
        <f t="shared" si="10"/>
        <v>2</v>
      </c>
      <c r="AC367" s="45">
        <f t="shared" si="11"/>
        <v>1</v>
      </c>
    </row>
    <row r="368" spans="1:29" ht="31.5" x14ac:dyDescent="0.25">
      <c r="A368" s="18" t="s">
        <v>36</v>
      </c>
      <c r="B368" s="18" t="s">
        <v>36</v>
      </c>
      <c r="C368" s="19" t="s">
        <v>733</v>
      </c>
      <c r="D368" s="19" t="s">
        <v>734</v>
      </c>
      <c r="E368" s="19"/>
      <c r="F368" s="17" t="s">
        <v>141</v>
      </c>
      <c r="G368" s="20"/>
      <c r="H368" s="20"/>
      <c r="I368" s="20"/>
      <c r="J368" s="20"/>
      <c r="K368" s="20"/>
      <c r="L368" s="20"/>
      <c r="M368" s="20"/>
      <c r="N368" s="20"/>
      <c r="O368" s="20"/>
      <c r="P368" s="20" t="s">
        <v>39</v>
      </c>
      <c r="Q368" s="20"/>
      <c r="R368" s="20"/>
      <c r="S368" s="20"/>
      <c r="T368" s="20"/>
      <c r="U368" s="20"/>
      <c r="V368" s="20"/>
      <c r="W368" s="20"/>
      <c r="X368" s="20"/>
      <c r="AB368" s="45">
        <f t="shared" si="10"/>
        <v>1</v>
      </c>
      <c r="AC368" s="45">
        <f t="shared" si="11"/>
        <v>0</v>
      </c>
    </row>
    <row r="369" spans="1:29" ht="47.25" x14ac:dyDescent="0.25">
      <c r="A369" s="18" t="s">
        <v>36</v>
      </c>
      <c r="B369" s="18" t="s">
        <v>36</v>
      </c>
      <c r="C369" s="19" t="s">
        <v>735</v>
      </c>
      <c r="D369" s="19" t="s">
        <v>736</v>
      </c>
      <c r="E369" s="19" t="s">
        <v>2097</v>
      </c>
      <c r="F369" s="17" t="s">
        <v>43</v>
      </c>
      <c r="G369" s="20"/>
      <c r="H369" s="20"/>
      <c r="I369" s="20"/>
      <c r="J369" s="20"/>
      <c r="K369" s="20"/>
      <c r="L369" s="20"/>
      <c r="M369" s="20"/>
      <c r="N369" s="20"/>
      <c r="O369" s="20"/>
      <c r="P369" s="20" t="s">
        <v>39</v>
      </c>
      <c r="Q369" s="20"/>
      <c r="R369" s="20"/>
      <c r="S369" s="20"/>
      <c r="T369" s="20"/>
      <c r="U369" s="20"/>
      <c r="V369" s="20"/>
      <c r="W369" s="20"/>
      <c r="X369" s="20"/>
      <c r="AB369" s="45">
        <f t="shared" si="10"/>
        <v>1</v>
      </c>
      <c r="AC369" s="45">
        <f t="shared" si="11"/>
        <v>0</v>
      </c>
    </row>
    <row r="370" spans="1:29" ht="31.5" x14ac:dyDescent="0.25">
      <c r="A370" s="18" t="s">
        <v>36</v>
      </c>
      <c r="B370" s="18" t="s">
        <v>36</v>
      </c>
      <c r="C370" s="19" t="s">
        <v>737</v>
      </c>
      <c r="D370" s="19" t="s">
        <v>738</v>
      </c>
      <c r="E370" s="19" t="s">
        <v>2097</v>
      </c>
      <c r="F370" s="17" t="s">
        <v>307</v>
      </c>
      <c r="G370" s="20"/>
      <c r="H370" s="20"/>
      <c r="I370" s="20"/>
      <c r="J370" s="20"/>
      <c r="K370" s="20"/>
      <c r="L370" s="20"/>
      <c r="M370" s="20"/>
      <c r="N370" s="20"/>
      <c r="O370" s="20"/>
      <c r="P370" s="20" t="s">
        <v>39</v>
      </c>
      <c r="Q370" s="20"/>
      <c r="R370" s="20"/>
      <c r="S370" s="20"/>
      <c r="T370" s="20"/>
      <c r="U370" s="20"/>
      <c r="V370" s="20"/>
      <c r="W370" s="20"/>
      <c r="X370" s="20"/>
      <c r="AB370" s="45">
        <f t="shared" si="10"/>
        <v>1</v>
      </c>
      <c r="AC370" s="45">
        <f t="shared" si="11"/>
        <v>0</v>
      </c>
    </row>
    <row r="371" spans="1:29" ht="31.5" x14ac:dyDescent="0.25">
      <c r="A371" s="18" t="s">
        <v>36</v>
      </c>
      <c r="B371" s="18" t="s">
        <v>36</v>
      </c>
      <c r="C371" s="19" t="s">
        <v>739</v>
      </c>
      <c r="D371" s="19" t="s">
        <v>740</v>
      </c>
      <c r="E371" s="19"/>
      <c r="F371" s="17" t="s">
        <v>580</v>
      </c>
      <c r="G371" s="20"/>
      <c r="H371" s="20"/>
      <c r="I371" s="20"/>
      <c r="J371" s="20"/>
      <c r="K371" s="20"/>
      <c r="L371" s="20"/>
      <c r="M371" s="20"/>
      <c r="N371" s="20"/>
      <c r="O371" s="20"/>
      <c r="P371" s="20" t="s">
        <v>39</v>
      </c>
      <c r="Q371" s="20"/>
      <c r="R371" s="20"/>
      <c r="S371" s="20"/>
      <c r="T371" s="20"/>
      <c r="U371" s="20"/>
      <c r="V371" s="20"/>
      <c r="W371" s="20"/>
      <c r="X371" s="20"/>
      <c r="AB371" s="45">
        <f t="shared" si="10"/>
        <v>1</v>
      </c>
      <c r="AC371" s="45">
        <f t="shared" si="11"/>
        <v>0</v>
      </c>
    </row>
    <row r="372" spans="1:29" ht="31.5" x14ac:dyDescent="0.25">
      <c r="A372" s="18" t="s">
        <v>36</v>
      </c>
      <c r="B372" s="18" t="s">
        <v>36</v>
      </c>
      <c r="C372" s="19" t="s">
        <v>741</v>
      </c>
      <c r="D372" s="19" t="s">
        <v>742</v>
      </c>
      <c r="E372" s="19"/>
      <c r="F372" s="17" t="s">
        <v>743</v>
      </c>
      <c r="G372" s="20"/>
      <c r="H372" s="20"/>
      <c r="I372" s="20"/>
      <c r="J372" s="20"/>
      <c r="K372" s="20"/>
      <c r="L372" s="20"/>
      <c r="M372" s="20"/>
      <c r="N372" s="20"/>
      <c r="O372" s="20"/>
      <c r="P372" s="20" t="s">
        <v>39</v>
      </c>
      <c r="Q372" s="20"/>
      <c r="R372" s="20"/>
      <c r="S372" s="20"/>
      <c r="T372" s="20"/>
      <c r="U372" s="20"/>
      <c r="V372" s="20"/>
      <c r="W372" s="20"/>
      <c r="X372" s="20"/>
      <c r="AB372" s="45">
        <f t="shared" si="10"/>
        <v>1</v>
      </c>
      <c r="AC372" s="45">
        <f t="shared" si="11"/>
        <v>0</v>
      </c>
    </row>
    <row r="373" spans="1:29" ht="31.5" x14ac:dyDescent="0.25">
      <c r="A373" s="18" t="s">
        <v>36</v>
      </c>
      <c r="B373" s="18" t="s">
        <v>36</v>
      </c>
      <c r="C373" s="19" t="s">
        <v>744</v>
      </c>
      <c r="D373" s="19" t="s">
        <v>745</v>
      </c>
      <c r="E373" s="19"/>
      <c r="F373" s="17" t="s">
        <v>131</v>
      </c>
      <c r="G373" s="20"/>
      <c r="H373" s="20"/>
      <c r="I373" s="20"/>
      <c r="J373" s="20"/>
      <c r="K373" s="20"/>
      <c r="L373" s="20"/>
      <c r="M373" s="20"/>
      <c r="N373" s="20"/>
      <c r="O373" s="20"/>
      <c r="P373" s="20" t="s">
        <v>39</v>
      </c>
      <c r="Q373" s="20"/>
      <c r="R373" s="20"/>
      <c r="S373" s="20"/>
      <c r="T373" s="20"/>
      <c r="U373" s="20"/>
      <c r="V373" s="20"/>
      <c r="W373" s="20"/>
      <c r="X373" s="20"/>
      <c r="AB373" s="45">
        <f t="shared" si="10"/>
        <v>1</v>
      </c>
      <c r="AC373" s="45">
        <f t="shared" si="11"/>
        <v>0</v>
      </c>
    </row>
    <row r="374" spans="1:29" ht="31.5" x14ac:dyDescent="0.25">
      <c r="A374" s="18" t="s">
        <v>36</v>
      </c>
      <c r="B374" s="18" t="s">
        <v>36</v>
      </c>
      <c r="C374" s="19" t="s">
        <v>746</v>
      </c>
      <c r="D374" s="19" t="s">
        <v>745</v>
      </c>
      <c r="E374" s="19"/>
      <c r="F374" s="17" t="s">
        <v>131</v>
      </c>
      <c r="G374" s="20"/>
      <c r="H374" s="20"/>
      <c r="I374" s="20"/>
      <c r="J374" s="20"/>
      <c r="K374" s="20"/>
      <c r="L374" s="20"/>
      <c r="M374" s="20"/>
      <c r="N374" s="20"/>
      <c r="O374" s="20"/>
      <c r="P374" s="20" t="s">
        <v>39</v>
      </c>
      <c r="Q374" s="20"/>
      <c r="R374" s="20"/>
      <c r="S374" s="20"/>
      <c r="T374" s="20"/>
      <c r="U374" s="20"/>
      <c r="V374" s="20"/>
      <c r="W374" s="20"/>
      <c r="X374" s="20"/>
      <c r="AB374" s="45">
        <f t="shared" si="10"/>
        <v>1</v>
      </c>
      <c r="AC374" s="45">
        <f t="shared" si="11"/>
        <v>0</v>
      </c>
    </row>
    <row r="375" spans="1:29" ht="31.5" x14ac:dyDescent="0.25">
      <c r="A375" s="18" t="s">
        <v>36</v>
      </c>
      <c r="B375" s="18" t="s">
        <v>36</v>
      </c>
      <c r="C375" s="19" t="s">
        <v>747</v>
      </c>
      <c r="D375" s="19" t="s">
        <v>745</v>
      </c>
      <c r="E375" s="19"/>
      <c r="F375" s="17" t="s">
        <v>459</v>
      </c>
      <c r="G375" s="20"/>
      <c r="H375" s="20"/>
      <c r="I375" s="20"/>
      <c r="J375" s="20"/>
      <c r="K375" s="20"/>
      <c r="L375" s="20"/>
      <c r="M375" s="20"/>
      <c r="N375" s="20"/>
      <c r="O375" s="20"/>
      <c r="P375" s="20" t="s">
        <v>39</v>
      </c>
      <c r="Q375" s="20"/>
      <c r="R375" s="20"/>
      <c r="S375" s="20"/>
      <c r="T375" s="20"/>
      <c r="U375" s="20"/>
      <c r="V375" s="20"/>
      <c r="W375" s="20"/>
      <c r="X375" s="20"/>
      <c r="AB375" s="45">
        <f t="shared" si="10"/>
        <v>1</v>
      </c>
      <c r="AC375" s="45">
        <f t="shared" si="11"/>
        <v>0</v>
      </c>
    </row>
    <row r="376" spans="1:29" ht="31.5" x14ac:dyDescent="0.25">
      <c r="A376" s="18" t="s">
        <v>36</v>
      </c>
      <c r="B376" s="18" t="s">
        <v>36</v>
      </c>
      <c r="C376" s="19" t="s">
        <v>748</v>
      </c>
      <c r="D376" s="19" t="s">
        <v>745</v>
      </c>
      <c r="E376" s="19"/>
      <c r="F376" s="17" t="s">
        <v>459</v>
      </c>
      <c r="G376" s="20"/>
      <c r="H376" s="20"/>
      <c r="I376" s="20"/>
      <c r="J376" s="20"/>
      <c r="K376" s="20"/>
      <c r="L376" s="20"/>
      <c r="M376" s="20"/>
      <c r="N376" s="20"/>
      <c r="O376" s="20"/>
      <c r="P376" s="20" t="s">
        <v>39</v>
      </c>
      <c r="Q376" s="20"/>
      <c r="R376" s="20"/>
      <c r="S376" s="20"/>
      <c r="T376" s="20"/>
      <c r="U376" s="20"/>
      <c r="V376" s="20"/>
      <c r="W376" s="20"/>
      <c r="X376" s="20"/>
      <c r="AB376" s="45">
        <f t="shared" si="10"/>
        <v>1</v>
      </c>
      <c r="AC376" s="45">
        <f t="shared" si="11"/>
        <v>0</v>
      </c>
    </row>
    <row r="377" spans="1:29" ht="47.25" x14ac:dyDescent="0.25">
      <c r="A377" s="18" t="s">
        <v>749</v>
      </c>
      <c r="B377" s="18" t="s">
        <v>36</v>
      </c>
      <c r="C377" s="19" t="s">
        <v>750</v>
      </c>
      <c r="D377" s="19" t="s">
        <v>745</v>
      </c>
      <c r="E377" s="19"/>
      <c r="F377" s="17" t="s">
        <v>131</v>
      </c>
      <c r="G377" s="20"/>
      <c r="H377" s="20"/>
      <c r="I377" s="20"/>
      <c r="J377" s="20"/>
      <c r="K377" s="20"/>
      <c r="L377" s="20"/>
      <c r="M377" s="20"/>
      <c r="N377" s="20"/>
      <c r="O377" s="20"/>
      <c r="P377" s="20" t="s">
        <v>39</v>
      </c>
      <c r="Q377" s="20"/>
      <c r="R377" s="20"/>
      <c r="S377" s="20"/>
      <c r="T377" s="20"/>
      <c r="U377" s="20"/>
      <c r="V377" s="20"/>
      <c r="W377" s="20"/>
      <c r="X377" s="20"/>
      <c r="AB377" s="45">
        <f t="shared" si="10"/>
        <v>1</v>
      </c>
      <c r="AC377" s="45">
        <f t="shared" si="11"/>
        <v>0</v>
      </c>
    </row>
    <row r="378" spans="1:29" ht="31.5" x14ac:dyDescent="0.25">
      <c r="A378" s="18" t="s">
        <v>36</v>
      </c>
      <c r="B378" s="18" t="s">
        <v>36</v>
      </c>
      <c r="C378" s="19" t="s">
        <v>751</v>
      </c>
      <c r="D378" s="19" t="s">
        <v>745</v>
      </c>
      <c r="E378" s="19"/>
      <c r="F378" s="17" t="s">
        <v>131</v>
      </c>
      <c r="G378" s="20"/>
      <c r="H378" s="20"/>
      <c r="I378" s="20"/>
      <c r="J378" s="20"/>
      <c r="K378" s="20"/>
      <c r="L378" s="20"/>
      <c r="M378" s="20"/>
      <c r="N378" s="20"/>
      <c r="O378" s="20"/>
      <c r="P378" s="20" t="s">
        <v>39</v>
      </c>
      <c r="Q378" s="20"/>
      <c r="R378" s="20"/>
      <c r="S378" s="20"/>
      <c r="T378" s="20"/>
      <c r="U378" s="20"/>
      <c r="V378" s="20"/>
      <c r="W378" s="20"/>
      <c r="X378" s="20"/>
      <c r="AB378" s="45">
        <f t="shared" si="10"/>
        <v>1</v>
      </c>
      <c r="AC378" s="45">
        <f t="shared" si="11"/>
        <v>0</v>
      </c>
    </row>
    <row r="379" spans="1:29" ht="31.5" x14ac:dyDescent="0.25">
      <c r="A379" s="18" t="s">
        <v>36</v>
      </c>
      <c r="B379" s="18" t="s">
        <v>36</v>
      </c>
      <c r="C379" s="19" t="s">
        <v>752</v>
      </c>
      <c r="D379" s="19" t="s">
        <v>753</v>
      </c>
      <c r="E379" s="19" t="s">
        <v>2097</v>
      </c>
      <c r="F379" s="17" t="s">
        <v>43</v>
      </c>
      <c r="G379" s="20"/>
      <c r="H379" s="20"/>
      <c r="I379" s="20"/>
      <c r="J379" s="20"/>
      <c r="K379" s="20"/>
      <c r="L379" s="20"/>
      <c r="M379" s="20"/>
      <c r="N379" s="20"/>
      <c r="O379" s="20"/>
      <c r="P379" s="20" t="s">
        <v>39</v>
      </c>
      <c r="Q379" s="20"/>
      <c r="R379" s="20" t="s">
        <v>39</v>
      </c>
      <c r="S379" s="20"/>
      <c r="T379" s="20"/>
      <c r="U379" s="20"/>
      <c r="V379" s="20"/>
      <c r="W379" s="20"/>
      <c r="X379" s="20"/>
      <c r="AB379" s="45">
        <f t="shared" si="10"/>
        <v>2</v>
      </c>
      <c r="AC379" s="45">
        <f t="shared" si="11"/>
        <v>1</v>
      </c>
    </row>
    <row r="380" spans="1:29" ht="47.25" x14ac:dyDescent="0.25">
      <c r="A380" s="18" t="s">
        <v>36</v>
      </c>
      <c r="B380" s="18" t="s">
        <v>36</v>
      </c>
      <c r="C380" s="19" t="s">
        <v>754</v>
      </c>
      <c r="D380" s="19" t="s">
        <v>755</v>
      </c>
      <c r="E380" s="19"/>
      <c r="F380" s="17" t="s">
        <v>212</v>
      </c>
      <c r="G380" s="20"/>
      <c r="H380" s="20"/>
      <c r="I380" s="20"/>
      <c r="J380" s="20"/>
      <c r="K380" s="20"/>
      <c r="L380" s="20"/>
      <c r="M380" s="20"/>
      <c r="N380" s="20"/>
      <c r="O380" s="20"/>
      <c r="P380" s="20" t="s">
        <v>39</v>
      </c>
      <c r="Q380" s="20"/>
      <c r="R380" s="20"/>
      <c r="S380" s="20"/>
      <c r="T380" s="20"/>
      <c r="U380" s="20"/>
      <c r="V380" s="20"/>
      <c r="W380" s="20"/>
      <c r="X380" s="20"/>
      <c r="AB380" s="45">
        <f t="shared" si="10"/>
        <v>1</v>
      </c>
      <c r="AC380" s="45">
        <f t="shared" si="11"/>
        <v>0</v>
      </c>
    </row>
    <row r="381" spans="1:29" ht="63" x14ac:dyDescent="0.25">
      <c r="A381" s="18" t="s">
        <v>36</v>
      </c>
      <c r="B381" s="18" t="s">
        <v>36</v>
      </c>
      <c r="C381" s="19" t="s">
        <v>756</v>
      </c>
      <c r="D381" s="19" t="s">
        <v>757</v>
      </c>
      <c r="E381" s="19" t="s">
        <v>2098</v>
      </c>
      <c r="F381" s="17" t="s">
        <v>68</v>
      </c>
      <c r="G381" s="20"/>
      <c r="H381" s="20"/>
      <c r="I381" s="20"/>
      <c r="J381" s="20"/>
      <c r="K381" s="20"/>
      <c r="L381" s="20"/>
      <c r="M381" s="20"/>
      <c r="N381" s="20"/>
      <c r="O381" s="20"/>
      <c r="P381" s="20" t="s">
        <v>39</v>
      </c>
      <c r="Q381" s="20"/>
      <c r="R381" s="20"/>
      <c r="S381" s="20"/>
      <c r="T381" s="20"/>
      <c r="U381" s="20"/>
      <c r="V381" s="20"/>
      <c r="W381" s="20"/>
      <c r="X381" s="20"/>
      <c r="AB381" s="45">
        <f t="shared" si="10"/>
        <v>1</v>
      </c>
      <c r="AC381" s="45">
        <f t="shared" si="11"/>
        <v>0</v>
      </c>
    </row>
    <row r="382" spans="1:29" ht="31.5" x14ac:dyDescent="0.25">
      <c r="A382" s="18" t="s">
        <v>36</v>
      </c>
      <c r="B382" s="18" t="s">
        <v>36</v>
      </c>
      <c r="C382" s="19" t="s">
        <v>758</v>
      </c>
      <c r="D382" s="19" t="s">
        <v>759</v>
      </c>
      <c r="E382" s="19"/>
      <c r="F382" s="17" t="s">
        <v>58</v>
      </c>
      <c r="G382" s="20"/>
      <c r="H382" s="20"/>
      <c r="I382" s="20"/>
      <c r="J382" s="20"/>
      <c r="K382" s="20"/>
      <c r="L382" s="20"/>
      <c r="M382" s="20"/>
      <c r="N382" s="20"/>
      <c r="O382" s="20"/>
      <c r="P382" s="20" t="s">
        <v>39</v>
      </c>
      <c r="Q382" s="20"/>
      <c r="R382" s="20"/>
      <c r="S382" s="20"/>
      <c r="T382" s="20"/>
      <c r="U382" s="20"/>
      <c r="V382" s="20"/>
      <c r="W382" s="20"/>
      <c r="X382" s="20"/>
      <c r="AB382" s="45">
        <f t="shared" si="10"/>
        <v>1</v>
      </c>
      <c r="AC382" s="45">
        <f t="shared" si="11"/>
        <v>0</v>
      </c>
    </row>
    <row r="383" spans="1:29" ht="31.5" x14ac:dyDescent="0.25">
      <c r="A383" s="18" t="s">
        <v>36</v>
      </c>
      <c r="B383" s="18" t="s">
        <v>36</v>
      </c>
      <c r="C383" s="19" t="s">
        <v>760</v>
      </c>
      <c r="D383" s="19" t="s">
        <v>761</v>
      </c>
      <c r="E383" s="19"/>
      <c r="F383" s="17" t="s">
        <v>311</v>
      </c>
      <c r="G383" s="20"/>
      <c r="H383" s="20"/>
      <c r="I383" s="20"/>
      <c r="J383" s="20"/>
      <c r="K383" s="20"/>
      <c r="L383" s="20"/>
      <c r="M383" s="20"/>
      <c r="N383" s="20"/>
      <c r="O383" s="20"/>
      <c r="P383" s="20" t="s">
        <v>39</v>
      </c>
      <c r="Q383" s="20"/>
      <c r="R383" s="20"/>
      <c r="S383" s="20"/>
      <c r="T383" s="20"/>
      <c r="U383" s="20"/>
      <c r="V383" s="20"/>
      <c r="W383" s="20"/>
      <c r="X383" s="20"/>
      <c r="AB383" s="45">
        <f t="shared" si="10"/>
        <v>1</v>
      </c>
      <c r="AC383" s="45">
        <f t="shared" si="11"/>
        <v>0</v>
      </c>
    </row>
    <row r="384" spans="1:29" ht="47.25" x14ac:dyDescent="0.25">
      <c r="A384" s="18" t="s">
        <v>36</v>
      </c>
      <c r="B384" s="18" t="s">
        <v>36</v>
      </c>
      <c r="C384" s="19" t="s">
        <v>762</v>
      </c>
      <c r="D384" s="19" t="s">
        <v>763</v>
      </c>
      <c r="E384" s="19" t="s">
        <v>2097</v>
      </c>
      <c r="F384" s="17" t="s">
        <v>43</v>
      </c>
      <c r="G384" s="20"/>
      <c r="H384" s="20"/>
      <c r="I384" s="20"/>
      <c r="J384" s="20"/>
      <c r="K384" s="20"/>
      <c r="L384" s="20"/>
      <c r="M384" s="20" t="s">
        <v>39</v>
      </c>
      <c r="N384" s="20"/>
      <c r="O384" s="20"/>
      <c r="P384" s="20" t="s">
        <v>39</v>
      </c>
      <c r="Q384" s="20"/>
      <c r="R384" s="20"/>
      <c r="S384" s="20"/>
      <c r="T384" s="20"/>
      <c r="U384" s="20"/>
      <c r="V384" s="20"/>
      <c r="W384" s="20"/>
      <c r="X384" s="20"/>
      <c r="AB384" s="45">
        <f t="shared" si="10"/>
        <v>2</v>
      </c>
      <c r="AC384" s="45">
        <f t="shared" si="11"/>
        <v>1</v>
      </c>
    </row>
    <row r="385" spans="1:29" ht="47.25" x14ac:dyDescent="0.25">
      <c r="A385" s="18" t="s">
        <v>36</v>
      </c>
      <c r="B385" s="18" t="s">
        <v>36</v>
      </c>
      <c r="C385" s="19" t="s">
        <v>764</v>
      </c>
      <c r="D385" s="19" t="s">
        <v>765</v>
      </c>
      <c r="E385" s="19"/>
      <c r="F385" s="17" t="s">
        <v>2233</v>
      </c>
      <c r="G385" s="20"/>
      <c r="H385" s="20"/>
      <c r="I385" s="20"/>
      <c r="J385" s="20"/>
      <c r="K385" s="20"/>
      <c r="L385" s="20"/>
      <c r="M385" s="20"/>
      <c r="N385" s="20"/>
      <c r="O385" s="20"/>
      <c r="P385" s="20" t="s">
        <v>39</v>
      </c>
      <c r="Q385" s="20"/>
      <c r="R385" s="20"/>
      <c r="S385" s="20"/>
      <c r="T385" s="20"/>
      <c r="U385" s="20"/>
      <c r="V385" s="20"/>
      <c r="W385" s="20"/>
      <c r="X385" s="20"/>
      <c r="AB385" s="45">
        <f t="shared" si="10"/>
        <v>1</v>
      </c>
      <c r="AC385" s="45">
        <f t="shared" si="11"/>
        <v>0</v>
      </c>
    </row>
    <row r="386" spans="1:29" ht="47.25" x14ac:dyDescent="0.25">
      <c r="A386" s="18" t="s">
        <v>36</v>
      </c>
      <c r="B386" s="18" t="s">
        <v>36</v>
      </c>
      <c r="C386" s="19" t="s">
        <v>766</v>
      </c>
      <c r="D386" s="19" t="s">
        <v>767</v>
      </c>
      <c r="E386" s="19"/>
      <c r="F386" s="17" t="s">
        <v>168</v>
      </c>
      <c r="G386" s="20"/>
      <c r="H386" s="20"/>
      <c r="I386" s="20"/>
      <c r="J386" s="20"/>
      <c r="K386" s="20"/>
      <c r="L386" s="20"/>
      <c r="M386" s="20"/>
      <c r="N386" s="20"/>
      <c r="O386" s="20"/>
      <c r="P386" s="20" t="s">
        <v>39</v>
      </c>
      <c r="Q386" s="20"/>
      <c r="R386" s="20"/>
      <c r="S386" s="20"/>
      <c r="T386" s="20"/>
      <c r="U386" s="20"/>
      <c r="V386" s="20"/>
      <c r="W386" s="20"/>
      <c r="X386" s="20"/>
      <c r="AB386" s="45">
        <f t="shared" si="10"/>
        <v>1</v>
      </c>
      <c r="AC386" s="45">
        <f t="shared" si="11"/>
        <v>0</v>
      </c>
    </row>
    <row r="387" spans="1:29" ht="31.5" x14ac:dyDescent="0.25">
      <c r="A387" s="18" t="s">
        <v>36</v>
      </c>
      <c r="B387" s="18" t="s">
        <v>36</v>
      </c>
      <c r="C387" s="19" t="s">
        <v>768</v>
      </c>
      <c r="D387" s="19" t="s">
        <v>769</v>
      </c>
      <c r="E387" s="19"/>
      <c r="F387" s="17" t="s">
        <v>336</v>
      </c>
      <c r="G387" s="20"/>
      <c r="H387" s="20"/>
      <c r="I387" s="20"/>
      <c r="J387" s="20"/>
      <c r="K387" s="20"/>
      <c r="L387" s="20"/>
      <c r="M387" s="20" t="s">
        <v>39</v>
      </c>
      <c r="N387" s="20"/>
      <c r="O387" s="20"/>
      <c r="P387" s="20" t="s">
        <v>39</v>
      </c>
      <c r="Q387" s="20"/>
      <c r="R387" s="20"/>
      <c r="S387" s="20"/>
      <c r="T387" s="20"/>
      <c r="U387" s="20"/>
      <c r="V387" s="20"/>
      <c r="W387" s="20"/>
      <c r="X387" s="20"/>
      <c r="AB387" s="45">
        <f t="shared" si="10"/>
        <v>2</v>
      </c>
      <c r="AC387" s="45">
        <f t="shared" si="11"/>
        <v>1</v>
      </c>
    </row>
    <row r="388" spans="1:29" ht="31.5" x14ac:dyDescent="0.25">
      <c r="A388" s="18" t="s">
        <v>36</v>
      </c>
      <c r="B388" s="18" t="s">
        <v>36</v>
      </c>
      <c r="C388" s="19" t="s">
        <v>770</v>
      </c>
      <c r="D388" s="19" t="s">
        <v>742</v>
      </c>
      <c r="E388" s="19"/>
      <c r="F388" s="17" t="s">
        <v>743</v>
      </c>
      <c r="G388" s="20"/>
      <c r="H388" s="20"/>
      <c r="I388" s="20"/>
      <c r="J388" s="20"/>
      <c r="K388" s="20"/>
      <c r="L388" s="20"/>
      <c r="M388" s="20"/>
      <c r="N388" s="20"/>
      <c r="O388" s="20"/>
      <c r="P388" s="20" t="s">
        <v>39</v>
      </c>
      <c r="Q388" s="20"/>
      <c r="R388" s="20"/>
      <c r="S388" s="20"/>
      <c r="T388" s="20"/>
      <c r="U388" s="20"/>
      <c r="V388" s="20"/>
      <c r="W388" s="20"/>
      <c r="X388" s="20"/>
      <c r="AB388" s="45">
        <f t="shared" si="10"/>
        <v>1</v>
      </c>
      <c r="AC388" s="45">
        <f t="shared" si="11"/>
        <v>0</v>
      </c>
    </row>
    <row r="389" spans="1:29" ht="31.5" x14ac:dyDescent="0.25">
      <c r="A389" s="18" t="s">
        <v>36</v>
      </c>
      <c r="B389" s="18" t="s">
        <v>36</v>
      </c>
      <c r="C389" s="19" t="s">
        <v>771</v>
      </c>
      <c r="D389" s="19" t="s">
        <v>772</v>
      </c>
      <c r="E389" s="19" t="s">
        <v>2097</v>
      </c>
      <c r="F389" s="22" t="s">
        <v>485</v>
      </c>
      <c r="G389" s="20"/>
      <c r="H389" s="20"/>
      <c r="I389" s="20"/>
      <c r="J389" s="20"/>
      <c r="K389" s="20"/>
      <c r="L389" s="20"/>
      <c r="M389" s="20" t="s">
        <v>39</v>
      </c>
      <c r="N389" s="20"/>
      <c r="O389" s="20"/>
      <c r="P389" s="20" t="s">
        <v>39</v>
      </c>
      <c r="Q389" s="20"/>
      <c r="R389" s="20"/>
      <c r="S389" s="20"/>
      <c r="T389" s="20"/>
      <c r="U389" s="20"/>
      <c r="V389" s="20"/>
      <c r="W389" s="20"/>
      <c r="X389" s="20"/>
      <c r="AB389" s="45">
        <f t="shared" si="10"/>
        <v>2</v>
      </c>
      <c r="AC389" s="45">
        <f t="shared" si="11"/>
        <v>1</v>
      </c>
    </row>
    <row r="390" spans="1:29" ht="31.5" x14ac:dyDescent="0.25">
      <c r="A390" s="18" t="s">
        <v>36</v>
      </c>
      <c r="B390" s="18" t="s">
        <v>36</v>
      </c>
      <c r="C390" s="19" t="s">
        <v>773</v>
      </c>
      <c r="D390" s="19" t="s">
        <v>774</v>
      </c>
      <c r="E390" s="19"/>
      <c r="F390" s="17" t="s">
        <v>58</v>
      </c>
      <c r="G390" s="20"/>
      <c r="H390" s="20"/>
      <c r="I390" s="20"/>
      <c r="J390" s="20"/>
      <c r="K390" s="20"/>
      <c r="L390" s="20"/>
      <c r="M390" s="20" t="s">
        <v>39</v>
      </c>
      <c r="N390" s="20"/>
      <c r="O390" s="20"/>
      <c r="P390" s="20" t="s">
        <v>39</v>
      </c>
      <c r="Q390" s="20"/>
      <c r="R390" s="20"/>
      <c r="S390" s="20"/>
      <c r="T390" s="20"/>
      <c r="U390" s="20"/>
      <c r="V390" s="20"/>
      <c r="W390" s="20"/>
      <c r="X390" s="20"/>
      <c r="AB390" s="45">
        <f t="shared" si="10"/>
        <v>2</v>
      </c>
      <c r="AC390" s="45">
        <f t="shared" si="11"/>
        <v>1</v>
      </c>
    </row>
    <row r="391" spans="1:29" ht="31.5" x14ac:dyDescent="0.25">
      <c r="A391" s="18" t="s">
        <v>36</v>
      </c>
      <c r="B391" s="18" t="s">
        <v>36</v>
      </c>
      <c r="C391" s="19" t="s">
        <v>775</v>
      </c>
      <c r="D391" s="19" t="s">
        <v>776</v>
      </c>
      <c r="E391" s="19" t="s">
        <v>2097</v>
      </c>
      <c r="F391" s="17" t="s">
        <v>43</v>
      </c>
      <c r="G391" s="20"/>
      <c r="H391" s="20"/>
      <c r="I391" s="20"/>
      <c r="J391" s="20"/>
      <c r="K391" s="20"/>
      <c r="L391" s="20"/>
      <c r="M391" s="20"/>
      <c r="N391" s="20"/>
      <c r="O391" s="20"/>
      <c r="P391" s="20" t="s">
        <v>39</v>
      </c>
      <c r="Q391" s="20"/>
      <c r="R391" s="20"/>
      <c r="S391" s="20"/>
      <c r="T391" s="20"/>
      <c r="U391" s="20"/>
      <c r="V391" s="20"/>
      <c r="W391" s="20"/>
      <c r="X391" s="20"/>
      <c r="AB391" s="45">
        <f t="shared" si="10"/>
        <v>1</v>
      </c>
      <c r="AC391" s="45">
        <f t="shared" si="11"/>
        <v>0</v>
      </c>
    </row>
    <row r="392" spans="1:29" ht="47.25" x14ac:dyDescent="0.25">
      <c r="A392" s="18" t="s">
        <v>36</v>
      </c>
      <c r="B392" s="18" t="s">
        <v>36</v>
      </c>
      <c r="C392" s="19" t="s">
        <v>777</v>
      </c>
      <c r="D392" s="19" t="s">
        <v>778</v>
      </c>
      <c r="E392" s="19" t="s">
        <v>2097</v>
      </c>
      <c r="F392" s="17" t="s">
        <v>508</v>
      </c>
      <c r="G392" s="20"/>
      <c r="H392" s="20"/>
      <c r="I392" s="20"/>
      <c r="J392" s="20"/>
      <c r="K392" s="20"/>
      <c r="L392" s="20"/>
      <c r="M392" s="20" t="s">
        <v>39</v>
      </c>
      <c r="N392" s="20"/>
      <c r="O392" s="20"/>
      <c r="P392" s="20" t="s">
        <v>39</v>
      </c>
      <c r="Q392" s="20"/>
      <c r="R392" s="20"/>
      <c r="S392" s="20"/>
      <c r="T392" s="20"/>
      <c r="U392" s="20"/>
      <c r="V392" s="20"/>
      <c r="W392" s="20"/>
      <c r="X392" s="20"/>
      <c r="AB392" s="45">
        <f t="shared" ref="AB392:AB455" si="12">COUNTIF(G392:X392,"x")</f>
        <v>2</v>
      </c>
      <c r="AC392" s="45">
        <f t="shared" ref="AC392:AC455" si="13">COUNTIF(AB392,"&gt;1")</f>
        <v>1</v>
      </c>
    </row>
    <row r="393" spans="1:29" ht="31.5" x14ac:dyDescent="0.25">
      <c r="A393" s="18" t="s">
        <v>36</v>
      </c>
      <c r="B393" s="18" t="s">
        <v>36</v>
      </c>
      <c r="C393" s="19" t="s">
        <v>779</v>
      </c>
      <c r="D393" s="19" t="s">
        <v>776</v>
      </c>
      <c r="E393" s="19" t="s">
        <v>2097</v>
      </c>
      <c r="F393" s="17" t="s">
        <v>43</v>
      </c>
      <c r="G393" s="20"/>
      <c r="H393" s="20"/>
      <c r="I393" s="20"/>
      <c r="J393" s="20"/>
      <c r="K393" s="20"/>
      <c r="L393" s="20"/>
      <c r="M393" s="20"/>
      <c r="N393" s="20"/>
      <c r="O393" s="20"/>
      <c r="P393" s="20" t="s">
        <v>39</v>
      </c>
      <c r="Q393" s="20"/>
      <c r="R393" s="20"/>
      <c r="S393" s="20"/>
      <c r="T393" s="20"/>
      <c r="U393" s="20"/>
      <c r="V393" s="20"/>
      <c r="W393" s="20"/>
      <c r="X393" s="20"/>
      <c r="AB393" s="45">
        <f t="shared" si="12"/>
        <v>1</v>
      </c>
      <c r="AC393" s="45">
        <f t="shared" si="13"/>
        <v>0</v>
      </c>
    </row>
    <row r="394" spans="1:29" ht="31.5" x14ac:dyDescent="0.25">
      <c r="A394" s="18" t="s">
        <v>36</v>
      </c>
      <c r="B394" s="18" t="s">
        <v>36</v>
      </c>
      <c r="C394" s="19" t="s">
        <v>780</v>
      </c>
      <c r="D394" s="19" t="s">
        <v>781</v>
      </c>
      <c r="E394" s="19"/>
      <c r="F394" s="17" t="s">
        <v>384</v>
      </c>
      <c r="G394" s="20"/>
      <c r="H394" s="20"/>
      <c r="I394" s="20"/>
      <c r="J394" s="20"/>
      <c r="K394" s="20"/>
      <c r="L394" s="20"/>
      <c r="M394" s="20"/>
      <c r="N394" s="20" t="s">
        <v>39</v>
      </c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AB394" s="45">
        <f t="shared" si="12"/>
        <v>1</v>
      </c>
      <c r="AC394" s="45">
        <f t="shared" si="13"/>
        <v>0</v>
      </c>
    </row>
    <row r="395" spans="1:29" ht="31.5" x14ac:dyDescent="0.25">
      <c r="A395" s="18" t="s">
        <v>36</v>
      </c>
      <c r="B395" s="18" t="s">
        <v>36</v>
      </c>
      <c r="C395" s="19" t="s">
        <v>782</v>
      </c>
      <c r="D395" s="19" t="s">
        <v>783</v>
      </c>
      <c r="E395" s="19"/>
      <c r="F395" s="17" t="s">
        <v>384</v>
      </c>
      <c r="G395" s="20"/>
      <c r="H395" s="20"/>
      <c r="I395" s="20"/>
      <c r="J395" s="20"/>
      <c r="K395" s="20"/>
      <c r="L395" s="20"/>
      <c r="M395" s="20"/>
      <c r="N395" s="20" t="s">
        <v>39</v>
      </c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AB395" s="45">
        <f t="shared" si="12"/>
        <v>1</v>
      </c>
      <c r="AC395" s="45">
        <f t="shared" si="13"/>
        <v>0</v>
      </c>
    </row>
    <row r="396" spans="1:29" ht="31.5" x14ac:dyDescent="0.25">
      <c r="A396" s="18" t="s">
        <v>36</v>
      </c>
      <c r="B396" s="18" t="s">
        <v>36</v>
      </c>
      <c r="C396" s="19" t="s">
        <v>785</v>
      </c>
      <c r="D396" s="19" t="s">
        <v>786</v>
      </c>
      <c r="E396" s="19" t="s">
        <v>2097</v>
      </c>
      <c r="F396" s="17" t="s">
        <v>246</v>
      </c>
      <c r="G396" s="20"/>
      <c r="H396" s="20"/>
      <c r="I396" s="20"/>
      <c r="J396" s="20"/>
      <c r="K396" s="20"/>
      <c r="L396" s="20"/>
      <c r="M396" s="20"/>
      <c r="N396" s="20"/>
      <c r="O396" s="20"/>
      <c r="P396" s="20" t="s">
        <v>39</v>
      </c>
      <c r="Q396" s="20"/>
      <c r="R396" s="20"/>
      <c r="S396" s="20"/>
      <c r="T396" s="20"/>
      <c r="U396" s="20"/>
      <c r="V396" s="20"/>
      <c r="W396" s="20"/>
      <c r="X396" s="20"/>
      <c r="AB396" s="45">
        <f t="shared" si="12"/>
        <v>1</v>
      </c>
      <c r="AC396" s="45">
        <f t="shared" si="13"/>
        <v>0</v>
      </c>
    </row>
    <row r="397" spans="1:29" ht="31.5" x14ac:dyDescent="0.25">
      <c r="A397" s="18" t="s">
        <v>36</v>
      </c>
      <c r="B397" s="18" t="s">
        <v>36</v>
      </c>
      <c r="C397" s="19" t="s">
        <v>787</v>
      </c>
      <c r="D397" s="19" t="s">
        <v>788</v>
      </c>
      <c r="E397" s="19" t="s">
        <v>2097</v>
      </c>
      <c r="F397" s="17" t="s">
        <v>84</v>
      </c>
      <c r="G397" s="20"/>
      <c r="H397" s="20"/>
      <c r="I397" s="20"/>
      <c r="J397" s="20"/>
      <c r="K397" s="20"/>
      <c r="L397" s="20"/>
      <c r="M397" s="20"/>
      <c r="N397" s="20"/>
      <c r="O397" s="20"/>
      <c r="P397" s="20" t="s">
        <v>39</v>
      </c>
      <c r="Q397" s="20"/>
      <c r="R397" s="20"/>
      <c r="S397" s="20"/>
      <c r="T397" s="20"/>
      <c r="U397" s="20"/>
      <c r="V397" s="20"/>
      <c r="W397" s="20"/>
      <c r="X397" s="20"/>
      <c r="AB397" s="45">
        <f t="shared" si="12"/>
        <v>1</v>
      </c>
      <c r="AC397" s="45">
        <f t="shared" si="13"/>
        <v>0</v>
      </c>
    </row>
    <row r="398" spans="1:29" ht="47.25" x14ac:dyDescent="0.25">
      <c r="A398" s="18" t="s">
        <v>36</v>
      </c>
      <c r="B398" s="18" t="s">
        <v>36</v>
      </c>
      <c r="C398" s="19" t="s">
        <v>789</v>
      </c>
      <c r="D398" s="19" t="s">
        <v>790</v>
      </c>
      <c r="E398" s="19" t="s">
        <v>2097</v>
      </c>
      <c r="F398" s="17" t="s">
        <v>791</v>
      </c>
      <c r="G398" s="20"/>
      <c r="H398" s="20"/>
      <c r="I398" s="20"/>
      <c r="J398" s="20"/>
      <c r="K398" s="20"/>
      <c r="L398" s="20"/>
      <c r="M398" s="20"/>
      <c r="N398" s="20"/>
      <c r="O398" s="20"/>
      <c r="P398" s="20" t="s">
        <v>39</v>
      </c>
      <c r="Q398" s="20"/>
      <c r="R398" s="20"/>
      <c r="S398" s="20"/>
      <c r="T398" s="20"/>
      <c r="U398" s="20"/>
      <c r="V398" s="20"/>
      <c r="W398" s="20"/>
      <c r="X398" s="20"/>
      <c r="AB398" s="45">
        <f t="shared" si="12"/>
        <v>1</v>
      </c>
      <c r="AC398" s="45">
        <f t="shared" si="13"/>
        <v>0</v>
      </c>
    </row>
    <row r="399" spans="1:29" ht="31.5" x14ac:dyDescent="0.25">
      <c r="A399" s="18" t="s">
        <v>36</v>
      </c>
      <c r="B399" s="18" t="s">
        <v>36</v>
      </c>
      <c r="C399" s="19" t="s">
        <v>792</v>
      </c>
      <c r="D399" s="19" t="s">
        <v>793</v>
      </c>
      <c r="E399" s="19" t="s">
        <v>2097</v>
      </c>
      <c r="F399" s="17" t="s">
        <v>84</v>
      </c>
      <c r="G399" s="20"/>
      <c r="H399" s="20"/>
      <c r="I399" s="20"/>
      <c r="J399" s="20"/>
      <c r="K399" s="20"/>
      <c r="L399" s="20"/>
      <c r="M399" s="20"/>
      <c r="N399" s="20"/>
      <c r="O399" s="20"/>
      <c r="P399" s="20" t="s">
        <v>39</v>
      </c>
      <c r="Q399" s="20"/>
      <c r="R399" s="20"/>
      <c r="S399" s="20"/>
      <c r="T399" s="20"/>
      <c r="U399" s="20"/>
      <c r="V399" s="20"/>
      <c r="W399" s="20"/>
      <c r="X399" s="20"/>
      <c r="AB399" s="45">
        <f t="shared" si="12"/>
        <v>1</v>
      </c>
      <c r="AC399" s="45">
        <f t="shared" si="13"/>
        <v>0</v>
      </c>
    </row>
    <row r="400" spans="1:29" ht="15.75" x14ac:dyDescent="0.25">
      <c r="A400" s="18" t="s">
        <v>36</v>
      </c>
      <c r="B400" s="18" t="s">
        <v>36</v>
      </c>
      <c r="C400" s="19" t="s">
        <v>794</v>
      </c>
      <c r="D400" s="19" t="s">
        <v>795</v>
      </c>
      <c r="E400" s="19"/>
      <c r="F400" s="17" t="s">
        <v>141</v>
      </c>
      <c r="G400" s="20"/>
      <c r="H400" s="20"/>
      <c r="I400" s="20"/>
      <c r="J400" s="20"/>
      <c r="K400" s="20"/>
      <c r="L400" s="20"/>
      <c r="M400" s="20"/>
      <c r="N400" s="20"/>
      <c r="O400" s="20"/>
      <c r="P400" s="20" t="s">
        <v>39</v>
      </c>
      <c r="Q400" s="20"/>
      <c r="R400" s="20"/>
      <c r="S400" s="20"/>
      <c r="T400" s="20"/>
      <c r="U400" s="20"/>
      <c r="V400" s="20"/>
      <c r="W400" s="20"/>
      <c r="X400" s="20"/>
      <c r="AB400" s="45">
        <f t="shared" si="12"/>
        <v>1</v>
      </c>
      <c r="AC400" s="45">
        <f t="shared" si="13"/>
        <v>0</v>
      </c>
    </row>
    <row r="401" spans="1:29" ht="31.5" x14ac:dyDescent="0.25">
      <c r="A401" s="18" t="s">
        <v>36</v>
      </c>
      <c r="B401" s="18" t="s">
        <v>36</v>
      </c>
      <c r="C401" s="19" t="s">
        <v>796</v>
      </c>
      <c r="D401" s="19" t="s">
        <v>797</v>
      </c>
      <c r="E401" s="19" t="s">
        <v>2097</v>
      </c>
      <c r="F401" s="17" t="s">
        <v>84</v>
      </c>
      <c r="G401" s="20"/>
      <c r="H401" s="20"/>
      <c r="I401" s="20"/>
      <c r="J401" s="20"/>
      <c r="K401" s="20"/>
      <c r="L401" s="20"/>
      <c r="M401" s="20"/>
      <c r="N401" s="20"/>
      <c r="O401" s="20"/>
      <c r="P401" s="20" t="s">
        <v>39</v>
      </c>
      <c r="Q401" s="20"/>
      <c r="R401" s="20"/>
      <c r="S401" s="20"/>
      <c r="T401" s="20"/>
      <c r="U401" s="20"/>
      <c r="V401" s="20"/>
      <c r="W401" s="20"/>
      <c r="X401" s="20"/>
      <c r="AB401" s="45">
        <f t="shared" si="12"/>
        <v>1</v>
      </c>
      <c r="AC401" s="45">
        <f t="shared" si="13"/>
        <v>0</v>
      </c>
    </row>
    <row r="402" spans="1:29" ht="31.5" x14ac:dyDescent="0.25">
      <c r="A402" s="18" t="s">
        <v>36</v>
      </c>
      <c r="B402" s="18" t="s">
        <v>36</v>
      </c>
      <c r="C402" s="19" t="s">
        <v>798</v>
      </c>
      <c r="D402" s="19" t="s">
        <v>799</v>
      </c>
      <c r="E402" s="19" t="s">
        <v>2097</v>
      </c>
      <c r="F402" s="17" t="s">
        <v>43</v>
      </c>
      <c r="G402" s="20"/>
      <c r="H402" s="20"/>
      <c r="I402" s="20"/>
      <c r="J402" s="20"/>
      <c r="K402" s="20"/>
      <c r="L402" s="20"/>
      <c r="M402" s="20"/>
      <c r="N402" s="20"/>
      <c r="O402" s="20"/>
      <c r="P402" s="20" t="s">
        <v>39</v>
      </c>
      <c r="Q402" s="20"/>
      <c r="R402" s="20"/>
      <c r="S402" s="20"/>
      <c r="T402" s="20"/>
      <c r="U402" s="20"/>
      <c r="V402" s="20"/>
      <c r="W402" s="20"/>
      <c r="X402" s="20"/>
      <c r="AB402" s="45">
        <f t="shared" si="12"/>
        <v>1</v>
      </c>
      <c r="AC402" s="45">
        <f t="shared" si="13"/>
        <v>0</v>
      </c>
    </row>
    <row r="403" spans="1:29" ht="47.25" x14ac:dyDescent="0.25">
      <c r="A403" s="18" t="s">
        <v>36</v>
      </c>
      <c r="B403" s="18" t="s">
        <v>36</v>
      </c>
      <c r="C403" s="19" t="s">
        <v>800</v>
      </c>
      <c r="D403" s="19" t="s">
        <v>801</v>
      </c>
      <c r="E403" s="19"/>
      <c r="F403" s="17" t="s">
        <v>2229</v>
      </c>
      <c r="G403" s="20"/>
      <c r="H403" s="20"/>
      <c r="I403" s="20"/>
      <c r="J403" s="20"/>
      <c r="K403" s="20"/>
      <c r="L403" s="20"/>
      <c r="M403" s="20"/>
      <c r="N403" s="20"/>
      <c r="O403" s="20"/>
      <c r="P403" s="20" t="s">
        <v>39</v>
      </c>
      <c r="Q403" s="20"/>
      <c r="R403" s="20"/>
      <c r="S403" s="20"/>
      <c r="T403" s="20"/>
      <c r="U403" s="20"/>
      <c r="V403" s="20"/>
      <c r="W403" s="20"/>
      <c r="X403" s="20"/>
      <c r="AB403" s="45">
        <f t="shared" si="12"/>
        <v>1</v>
      </c>
      <c r="AC403" s="45">
        <f t="shared" si="13"/>
        <v>0</v>
      </c>
    </row>
    <row r="404" spans="1:29" ht="31.5" x14ac:dyDescent="0.25">
      <c r="A404" s="18" t="s">
        <v>36</v>
      </c>
      <c r="B404" s="18" t="s">
        <v>36</v>
      </c>
      <c r="C404" s="19" t="s">
        <v>802</v>
      </c>
      <c r="D404" s="19" t="s">
        <v>803</v>
      </c>
      <c r="E404" s="19"/>
      <c r="F404" s="17" t="s">
        <v>804</v>
      </c>
      <c r="G404" s="20"/>
      <c r="H404" s="20"/>
      <c r="I404" s="20"/>
      <c r="J404" s="20"/>
      <c r="K404" s="20"/>
      <c r="L404" s="20"/>
      <c r="M404" s="20"/>
      <c r="N404" s="20"/>
      <c r="O404" s="20"/>
      <c r="P404" s="20" t="s">
        <v>39</v>
      </c>
      <c r="Q404" s="20"/>
      <c r="R404" s="20"/>
      <c r="S404" s="20"/>
      <c r="T404" s="20"/>
      <c r="U404" s="20"/>
      <c r="V404" s="20"/>
      <c r="W404" s="20"/>
      <c r="X404" s="20"/>
      <c r="AB404" s="45">
        <f t="shared" si="12"/>
        <v>1</v>
      </c>
      <c r="AC404" s="45">
        <f t="shared" si="13"/>
        <v>0</v>
      </c>
    </row>
    <row r="405" spans="1:29" ht="31.5" x14ac:dyDescent="0.25">
      <c r="A405" s="18" t="s">
        <v>36</v>
      </c>
      <c r="B405" s="18" t="s">
        <v>36</v>
      </c>
      <c r="C405" s="19" t="s">
        <v>2111</v>
      </c>
      <c r="D405" s="19" t="s">
        <v>805</v>
      </c>
      <c r="E405" s="19" t="s">
        <v>2097</v>
      </c>
      <c r="F405" s="17" t="s">
        <v>100</v>
      </c>
      <c r="G405" s="20"/>
      <c r="H405" s="20"/>
      <c r="I405" s="20"/>
      <c r="J405" s="20"/>
      <c r="K405" s="20"/>
      <c r="L405" s="20"/>
      <c r="M405" s="20"/>
      <c r="N405" s="20"/>
      <c r="O405" s="20"/>
      <c r="P405" s="20" t="s">
        <v>39</v>
      </c>
      <c r="Q405" s="20"/>
      <c r="R405" s="20"/>
      <c r="S405" s="20"/>
      <c r="T405" s="20"/>
      <c r="U405" s="20"/>
      <c r="V405" s="20"/>
      <c r="W405" s="20"/>
      <c r="X405" s="20"/>
      <c r="AB405" s="45">
        <f t="shared" si="12"/>
        <v>1</v>
      </c>
      <c r="AC405" s="45">
        <f t="shared" si="13"/>
        <v>0</v>
      </c>
    </row>
    <row r="406" spans="1:29" ht="31.5" x14ac:dyDescent="0.25">
      <c r="A406" s="18" t="s">
        <v>36</v>
      </c>
      <c r="B406" s="18" t="s">
        <v>36</v>
      </c>
      <c r="C406" s="19" t="s">
        <v>806</v>
      </c>
      <c r="D406" s="19" t="s">
        <v>807</v>
      </c>
      <c r="E406" s="19" t="s">
        <v>2097</v>
      </c>
      <c r="F406" s="17" t="s">
        <v>156</v>
      </c>
      <c r="G406" s="20"/>
      <c r="H406" s="20"/>
      <c r="I406" s="20"/>
      <c r="J406" s="20"/>
      <c r="K406" s="20"/>
      <c r="L406" s="20"/>
      <c r="M406" s="20"/>
      <c r="N406" s="20"/>
      <c r="O406" s="20"/>
      <c r="P406" s="20" t="s">
        <v>39</v>
      </c>
      <c r="Q406" s="20"/>
      <c r="R406" s="20"/>
      <c r="S406" s="20"/>
      <c r="T406" s="20"/>
      <c r="U406" s="20"/>
      <c r="V406" s="20"/>
      <c r="W406" s="20"/>
      <c r="X406" s="20"/>
      <c r="AB406" s="45">
        <f t="shared" si="12"/>
        <v>1</v>
      </c>
      <c r="AC406" s="45">
        <f t="shared" si="13"/>
        <v>0</v>
      </c>
    </row>
    <row r="407" spans="1:29" ht="31.5" x14ac:dyDescent="0.25">
      <c r="A407" s="18" t="s">
        <v>36</v>
      </c>
      <c r="B407" s="18" t="s">
        <v>36</v>
      </c>
      <c r="C407" s="19" t="s">
        <v>808</v>
      </c>
      <c r="D407" s="19" t="s">
        <v>704</v>
      </c>
      <c r="E407" s="19"/>
      <c r="F407" s="17" t="s">
        <v>141</v>
      </c>
      <c r="G407" s="20"/>
      <c r="H407" s="20"/>
      <c r="I407" s="20"/>
      <c r="J407" s="20"/>
      <c r="K407" s="20"/>
      <c r="L407" s="20"/>
      <c r="M407" s="20"/>
      <c r="N407" s="20"/>
      <c r="O407" s="20"/>
      <c r="P407" s="20" t="s">
        <v>39</v>
      </c>
      <c r="Q407" s="20"/>
      <c r="R407" s="20"/>
      <c r="S407" s="20"/>
      <c r="T407" s="20"/>
      <c r="U407" s="20"/>
      <c r="V407" s="20"/>
      <c r="W407" s="20"/>
      <c r="X407" s="20"/>
      <c r="AB407" s="45">
        <f t="shared" si="12"/>
        <v>1</v>
      </c>
      <c r="AC407" s="45">
        <f t="shared" si="13"/>
        <v>0</v>
      </c>
    </row>
    <row r="408" spans="1:29" ht="31.5" x14ac:dyDescent="0.25">
      <c r="A408" s="18" t="s">
        <v>36</v>
      </c>
      <c r="B408" s="18" t="s">
        <v>36</v>
      </c>
      <c r="C408" s="19" t="s">
        <v>809</v>
      </c>
      <c r="D408" s="19" t="s">
        <v>810</v>
      </c>
      <c r="E408" s="19" t="s">
        <v>2097</v>
      </c>
      <c r="F408" s="17" t="s">
        <v>240</v>
      </c>
      <c r="G408" s="20"/>
      <c r="H408" s="20"/>
      <c r="I408" s="20"/>
      <c r="J408" s="20"/>
      <c r="K408" s="20"/>
      <c r="L408" s="20"/>
      <c r="M408" s="20"/>
      <c r="N408" s="20"/>
      <c r="O408" s="20"/>
      <c r="P408" s="20" t="s">
        <v>39</v>
      </c>
      <c r="Q408" s="20"/>
      <c r="R408" s="20"/>
      <c r="S408" s="20"/>
      <c r="T408" s="20"/>
      <c r="U408" s="20"/>
      <c r="V408" s="20"/>
      <c r="W408" s="20"/>
      <c r="X408" s="20"/>
      <c r="AB408" s="45">
        <f t="shared" si="12"/>
        <v>1</v>
      </c>
      <c r="AC408" s="45">
        <f t="shared" si="13"/>
        <v>0</v>
      </c>
    </row>
    <row r="409" spans="1:29" ht="31.5" x14ac:dyDescent="0.25">
      <c r="A409" s="18" t="s">
        <v>36</v>
      </c>
      <c r="B409" s="18" t="s">
        <v>36</v>
      </c>
      <c r="C409" s="19" t="s">
        <v>528</v>
      </c>
      <c r="D409" s="19" t="s">
        <v>811</v>
      </c>
      <c r="E409" s="19" t="s">
        <v>2097</v>
      </c>
      <c r="F409" s="17" t="s">
        <v>300</v>
      </c>
      <c r="G409" s="20"/>
      <c r="H409" s="20"/>
      <c r="I409" s="20"/>
      <c r="J409" s="20"/>
      <c r="K409" s="20"/>
      <c r="L409" s="20"/>
      <c r="M409" s="20"/>
      <c r="N409" s="20"/>
      <c r="O409" s="20"/>
      <c r="P409" s="20" t="s">
        <v>39</v>
      </c>
      <c r="Q409" s="20"/>
      <c r="R409" s="20"/>
      <c r="S409" s="20"/>
      <c r="T409" s="20"/>
      <c r="U409" s="20"/>
      <c r="V409" s="20"/>
      <c r="W409" s="20"/>
      <c r="X409" s="20"/>
      <c r="AB409" s="45">
        <f t="shared" si="12"/>
        <v>1</v>
      </c>
      <c r="AC409" s="45">
        <f t="shared" si="13"/>
        <v>0</v>
      </c>
    </row>
    <row r="410" spans="1:29" ht="31.5" x14ac:dyDescent="0.25">
      <c r="A410" s="18" t="s">
        <v>36</v>
      </c>
      <c r="B410" s="18" t="s">
        <v>36</v>
      </c>
      <c r="C410" s="19" t="s">
        <v>812</v>
      </c>
      <c r="D410" s="19" t="s">
        <v>813</v>
      </c>
      <c r="E410" s="19" t="s">
        <v>2097</v>
      </c>
      <c r="F410" s="17" t="s">
        <v>814</v>
      </c>
      <c r="G410" s="20"/>
      <c r="H410" s="20"/>
      <c r="I410" s="20"/>
      <c r="J410" s="20"/>
      <c r="K410" s="20"/>
      <c r="L410" s="20"/>
      <c r="M410" s="20"/>
      <c r="N410" s="20"/>
      <c r="O410" s="20"/>
      <c r="P410" s="20" t="s">
        <v>39</v>
      </c>
      <c r="Q410" s="20"/>
      <c r="R410" s="20"/>
      <c r="S410" s="20"/>
      <c r="T410" s="20"/>
      <c r="U410" s="20"/>
      <c r="V410" s="20"/>
      <c r="W410" s="20"/>
      <c r="X410" s="20"/>
      <c r="AB410" s="45">
        <f t="shared" si="12"/>
        <v>1</v>
      </c>
      <c r="AC410" s="45">
        <f t="shared" si="13"/>
        <v>0</v>
      </c>
    </row>
    <row r="411" spans="1:29" ht="31.5" x14ac:dyDescent="0.25">
      <c r="A411" s="19" t="s">
        <v>36</v>
      </c>
      <c r="B411" s="19" t="s">
        <v>36</v>
      </c>
      <c r="C411" s="23" t="s">
        <v>815</v>
      </c>
      <c r="D411" s="19" t="s">
        <v>816</v>
      </c>
      <c r="E411" s="19"/>
      <c r="F411" s="17" t="s">
        <v>817</v>
      </c>
      <c r="G411" s="20"/>
      <c r="H411" s="20"/>
      <c r="I411" s="20"/>
      <c r="J411" s="20"/>
      <c r="K411" s="20"/>
      <c r="L411" s="20"/>
      <c r="M411" s="20" t="s">
        <v>39</v>
      </c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AB411" s="45">
        <f t="shared" si="12"/>
        <v>1</v>
      </c>
      <c r="AC411" s="45">
        <f t="shared" si="13"/>
        <v>0</v>
      </c>
    </row>
    <row r="412" spans="1:29" ht="31.5" x14ac:dyDescent="0.25">
      <c r="A412" s="19" t="s">
        <v>36</v>
      </c>
      <c r="B412" s="19" t="s">
        <v>36</v>
      </c>
      <c r="C412" s="23" t="s">
        <v>818</v>
      </c>
      <c r="D412" s="19" t="s">
        <v>819</v>
      </c>
      <c r="E412" s="19"/>
      <c r="F412" s="17" t="s">
        <v>384</v>
      </c>
      <c r="G412" s="20"/>
      <c r="H412" s="20"/>
      <c r="I412" s="20"/>
      <c r="J412" s="20"/>
      <c r="K412" s="20"/>
      <c r="L412" s="20"/>
      <c r="M412" s="20" t="s">
        <v>39</v>
      </c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AB412" s="45">
        <f t="shared" si="12"/>
        <v>1</v>
      </c>
      <c r="AC412" s="45">
        <f t="shared" si="13"/>
        <v>0</v>
      </c>
    </row>
    <row r="413" spans="1:29" ht="31.5" x14ac:dyDescent="0.25">
      <c r="A413" s="19" t="s">
        <v>36</v>
      </c>
      <c r="B413" s="19" t="s">
        <v>36</v>
      </c>
      <c r="C413" s="23" t="s">
        <v>820</v>
      </c>
      <c r="D413" s="19" t="s">
        <v>821</v>
      </c>
      <c r="E413" s="19"/>
      <c r="F413" s="17" t="s">
        <v>511</v>
      </c>
      <c r="G413" s="20"/>
      <c r="H413" s="20"/>
      <c r="I413" s="20"/>
      <c r="J413" s="20"/>
      <c r="K413" s="20"/>
      <c r="L413" s="20"/>
      <c r="M413" s="20" t="s">
        <v>39</v>
      </c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AB413" s="45">
        <f t="shared" si="12"/>
        <v>1</v>
      </c>
      <c r="AC413" s="45">
        <f t="shared" si="13"/>
        <v>0</v>
      </c>
    </row>
    <row r="414" spans="1:29" ht="31.5" x14ac:dyDescent="0.25">
      <c r="A414" s="19" t="s">
        <v>36</v>
      </c>
      <c r="B414" s="19" t="s">
        <v>36</v>
      </c>
      <c r="C414" s="23" t="s">
        <v>822</v>
      </c>
      <c r="D414" s="19" t="s">
        <v>146</v>
      </c>
      <c r="E414" s="19"/>
      <c r="F414" s="17" t="s">
        <v>823</v>
      </c>
      <c r="G414" s="20"/>
      <c r="H414" s="20"/>
      <c r="I414" s="20"/>
      <c r="J414" s="20"/>
      <c r="K414" s="20"/>
      <c r="L414" s="20"/>
      <c r="M414" s="20" t="s">
        <v>39</v>
      </c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AB414" s="45">
        <f t="shared" si="12"/>
        <v>1</v>
      </c>
      <c r="AC414" s="45">
        <f t="shared" si="13"/>
        <v>0</v>
      </c>
    </row>
    <row r="415" spans="1:29" ht="94.5" x14ac:dyDescent="0.25">
      <c r="A415" s="23" t="s">
        <v>36</v>
      </c>
      <c r="B415" s="23" t="s">
        <v>36</v>
      </c>
      <c r="C415" s="23" t="s">
        <v>824</v>
      </c>
      <c r="D415" s="19" t="s">
        <v>825</v>
      </c>
      <c r="E415" s="19"/>
      <c r="F415" s="17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 t="s">
        <v>39</v>
      </c>
      <c r="T415" s="20"/>
      <c r="U415" s="20"/>
      <c r="V415" s="20"/>
      <c r="W415" s="20"/>
      <c r="X415" s="20"/>
      <c r="AB415" s="45">
        <f t="shared" si="12"/>
        <v>1</v>
      </c>
      <c r="AC415" s="45">
        <f t="shared" si="13"/>
        <v>0</v>
      </c>
    </row>
    <row r="416" spans="1:29" ht="31.5" x14ac:dyDescent="0.25">
      <c r="A416" s="18" t="s">
        <v>36</v>
      </c>
      <c r="B416" s="18" t="s">
        <v>36</v>
      </c>
      <c r="C416" s="19" t="s">
        <v>828</v>
      </c>
      <c r="D416" s="19" t="s">
        <v>745</v>
      </c>
      <c r="E416" s="19"/>
      <c r="F416" s="17" t="s">
        <v>131</v>
      </c>
      <c r="G416" s="20"/>
      <c r="H416" s="20"/>
      <c r="I416" s="20"/>
      <c r="J416" s="20"/>
      <c r="K416" s="20"/>
      <c r="L416" s="20"/>
      <c r="M416" s="20"/>
      <c r="N416" s="20"/>
      <c r="O416" s="20"/>
      <c r="P416" s="20" t="s">
        <v>39</v>
      </c>
      <c r="Q416" s="20"/>
      <c r="R416" s="20"/>
      <c r="S416" s="20"/>
      <c r="T416" s="20"/>
      <c r="U416" s="20"/>
      <c r="V416" s="20"/>
      <c r="W416" s="20"/>
      <c r="X416" s="20"/>
      <c r="AB416" s="45">
        <f t="shared" si="12"/>
        <v>1</v>
      </c>
      <c r="AC416" s="45">
        <f t="shared" si="13"/>
        <v>0</v>
      </c>
    </row>
    <row r="417" spans="1:29" ht="31.5" x14ac:dyDescent="0.25">
      <c r="A417" s="18" t="s">
        <v>36</v>
      </c>
      <c r="B417" s="18" t="s">
        <v>36</v>
      </c>
      <c r="C417" s="19" t="s">
        <v>829</v>
      </c>
      <c r="D417" s="19" t="s">
        <v>745</v>
      </c>
      <c r="E417" s="19"/>
      <c r="F417" s="17" t="s">
        <v>131</v>
      </c>
      <c r="G417" s="20"/>
      <c r="H417" s="20"/>
      <c r="I417" s="20"/>
      <c r="J417" s="20"/>
      <c r="K417" s="20"/>
      <c r="L417" s="20"/>
      <c r="M417" s="20"/>
      <c r="N417" s="20"/>
      <c r="O417" s="20"/>
      <c r="P417" s="20" t="s">
        <v>39</v>
      </c>
      <c r="Q417" s="20"/>
      <c r="R417" s="20"/>
      <c r="S417" s="20"/>
      <c r="T417" s="20"/>
      <c r="U417" s="20"/>
      <c r="V417" s="20"/>
      <c r="W417" s="20"/>
      <c r="X417" s="20"/>
      <c r="AB417" s="45">
        <f t="shared" si="12"/>
        <v>1</v>
      </c>
      <c r="AC417" s="45">
        <f t="shared" si="13"/>
        <v>0</v>
      </c>
    </row>
    <row r="418" spans="1:29" ht="31.5" x14ac:dyDescent="0.25">
      <c r="A418" s="19" t="s">
        <v>36</v>
      </c>
      <c r="B418" s="19" t="s">
        <v>36</v>
      </c>
      <c r="C418" s="19" t="s">
        <v>830</v>
      </c>
      <c r="D418" s="19" t="s">
        <v>831</v>
      </c>
      <c r="E418" s="19"/>
      <c r="F418" s="17"/>
      <c r="G418" s="20"/>
      <c r="H418" s="20"/>
      <c r="I418" s="20"/>
      <c r="J418" s="20"/>
      <c r="K418" s="20"/>
      <c r="L418" s="20"/>
      <c r="M418" s="20"/>
      <c r="N418" s="20"/>
      <c r="O418" s="20"/>
      <c r="P418" s="20" t="s">
        <v>39</v>
      </c>
      <c r="Q418" s="20"/>
      <c r="R418" s="20"/>
      <c r="S418" s="20"/>
      <c r="T418" s="20"/>
      <c r="U418" s="20"/>
      <c r="V418" s="20"/>
      <c r="W418" s="20"/>
      <c r="X418" s="20"/>
      <c r="AB418" s="45">
        <f t="shared" si="12"/>
        <v>1</v>
      </c>
      <c r="AC418" s="45">
        <f t="shared" si="13"/>
        <v>0</v>
      </c>
    </row>
    <row r="419" spans="1:29" ht="31.5" x14ac:dyDescent="0.25">
      <c r="A419" s="19" t="s">
        <v>36</v>
      </c>
      <c r="B419" s="19" t="s">
        <v>36</v>
      </c>
      <c r="C419" s="19" t="s">
        <v>832</v>
      </c>
      <c r="D419" s="19" t="s">
        <v>833</v>
      </c>
      <c r="E419" s="19"/>
      <c r="F419" s="17" t="s">
        <v>58</v>
      </c>
      <c r="G419" s="20"/>
      <c r="H419" s="20"/>
      <c r="I419" s="20"/>
      <c r="J419" s="20"/>
      <c r="K419" s="20"/>
      <c r="L419" s="20"/>
      <c r="M419" s="20"/>
      <c r="N419" s="20"/>
      <c r="O419" s="20"/>
      <c r="P419" s="20" t="s">
        <v>39</v>
      </c>
      <c r="Q419" s="20"/>
      <c r="R419" s="20"/>
      <c r="S419" s="20"/>
      <c r="T419" s="20"/>
      <c r="U419" s="20"/>
      <c r="V419" s="20"/>
      <c r="W419" s="20"/>
      <c r="X419" s="20"/>
      <c r="AB419" s="45">
        <f t="shared" si="12"/>
        <v>1</v>
      </c>
      <c r="AC419" s="45">
        <f t="shared" si="13"/>
        <v>0</v>
      </c>
    </row>
    <row r="420" spans="1:29" ht="31.5" x14ac:dyDescent="0.25">
      <c r="A420" s="19" t="s">
        <v>36</v>
      </c>
      <c r="B420" s="19" t="s">
        <v>36</v>
      </c>
      <c r="C420" s="19" t="s">
        <v>834</v>
      </c>
      <c r="D420" s="19" t="s">
        <v>833</v>
      </c>
      <c r="E420" s="19"/>
      <c r="F420" s="17" t="s">
        <v>58</v>
      </c>
      <c r="G420" s="20"/>
      <c r="H420" s="20"/>
      <c r="I420" s="20"/>
      <c r="J420" s="20"/>
      <c r="K420" s="20"/>
      <c r="L420" s="20"/>
      <c r="M420" s="20"/>
      <c r="N420" s="20"/>
      <c r="O420" s="20"/>
      <c r="P420" s="20" t="s">
        <v>39</v>
      </c>
      <c r="Q420" s="20"/>
      <c r="R420" s="20"/>
      <c r="S420" s="20"/>
      <c r="T420" s="20"/>
      <c r="U420" s="20"/>
      <c r="V420" s="20"/>
      <c r="W420" s="20"/>
      <c r="X420" s="20"/>
      <c r="AB420" s="45">
        <f t="shared" si="12"/>
        <v>1</v>
      </c>
      <c r="AC420" s="45">
        <f t="shared" si="13"/>
        <v>0</v>
      </c>
    </row>
    <row r="421" spans="1:29" ht="31.5" x14ac:dyDescent="0.25">
      <c r="A421" s="19" t="s">
        <v>36</v>
      </c>
      <c r="B421" s="19" t="s">
        <v>36</v>
      </c>
      <c r="C421" s="19" t="s">
        <v>835</v>
      </c>
      <c r="D421" s="19" t="s">
        <v>836</v>
      </c>
      <c r="E421" s="19"/>
      <c r="F421" s="17" t="s">
        <v>141</v>
      </c>
      <c r="G421" s="20"/>
      <c r="H421" s="20"/>
      <c r="I421" s="20"/>
      <c r="J421" s="20"/>
      <c r="K421" s="20"/>
      <c r="L421" s="20"/>
      <c r="M421" s="20"/>
      <c r="N421" s="20"/>
      <c r="O421" s="20"/>
      <c r="P421" s="20" t="s">
        <v>39</v>
      </c>
      <c r="Q421" s="20"/>
      <c r="R421" s="20"/>
      <c r="S421" s="20"/>
      <c r="T421" s="20"/>
      <c r="U421" s="20"/>
      <c r="V421" s="20"/>
      <c r="W421" s="20"/>
      <c r="X421" s="20"/>
      <c r="AB421" s="45">
        <f t="shared" si="12"/>
        <v>1</v>
      </c>
      <c r="AC421" s="45">
        <f t="shared" si="13"/>
        <v>0</v>
      </c>
    </row>
    <row r="422" spans="1:29" ht="31.5" x14ac:dyDescent="0.25">
      <c r="A422" s="19" t="s">
        <v>36</v>
      </c>
      <c r="B422" s="19" t="s">
        <v>36</v>
      </c>
      <c r="C422" s="19" t="s">
        <v>837</v>
      </c>
      <c r="D422" s="19" t="s">
        <v>838</v>
      </c>
      <c r="E422" s="19"/>
      <c r="F422" s="17" t="s">
        <v>58</v>
      </c>
      <c r="G422" s="20"/>
      <c r="H422" s="20"/>
      <c r="I422" s="20"/>
      <c r="J422" s="20"/>
      <c r="K422" s="20"/>
      <c r="L422" s="20"/>
      <c r="M422" s="20"/>
      <c r="N422" s="20"/>
      <c r="O422" s="20"/>
      <c r="P422" s="20" t="s">
        <v>39</v>
      </c>
      <c r="Q422" s="20"/>
      <c r="R422" s="20"/>
      <c r="S422" s="20"/>
      <c r="T422" s="20"/>
      <c r="U422" s="20"/>
      <c r="V422" s="20"/>
      <c r="W422" s="20"/>
      <c r="X422" s="20"/>
      <c r="AB422" s="45">
        <f t="shared" si="12"/>
        <v>1</v>
      </c>
      <c r="AC422" s="45">
        <f t="shared" si="13"/>
        <v>0</v>
      </c>
    </row>
    <row r="423" spans="1:29" ht="31.5" x14ac:dyDescent="0.25">
      <c r="A423" s="19" t="s">
        <v>36</v>
      </c>
      <c r="B423" s="19" t="s">
        <v>36</v>
      </c>
      <c r="C423" s="19" t="s">
        <v>839</v>
      </c>
      <c r="D423" s="19" t="s">
        <v>838</v>
      </c>
      <c r="E423" s="19"/>
      <c r="F423" s="17" t="s">
        <v>58</v>
      </c>
      <c r="G423" s="20"/>
      <c r="H423" s="20"/>
      <c r="I423" s="20"/>
      <c r="J423" s="20"/>
      <c r="K423" s="20"/>
      <c r="L423" s="20"/>
      <c r="M423" s="20"/>
      <c r="N423" s="20"/>
      <c r="O423" s="20"/>
      <c r="P423" s="20" t="s">
        <v>39</v>
      </c>
      <c r="Q423" s="20"/>
      <c r="R423" s="20"/>
      <c r="S423" s="20"/>
      <c r="T423" s="20"/>
      <c r="U423" s="20"/>
      <c r="V423" s="20"/>
      <c r="W423" s="20"/>
      <c r="X423" s="20"/>
      <c r="AB423" s="45">
        <f t="shared" si="12"/>
        <v>1</v>
      </c>
      <c r="AC423" s="45">
        <f t="shared" si="13"/>
        <v>0</v>
      </c>
    </row>
    <row r="424" spans="1:29" ht="31.5" x14ac:dyDescent="0.25">
      <c r="A424" s="19" t="s">
        <v>36</v>
      </c>
      <c r="B424" s="19" t="s">
        <v>36</v>
      </c>
      <c r="C424" s="19" t="s">
        <v>840</v>
      </c>
      <c r="D424" s="19" t="s">
        <v>838</v>
      </c>
      <c r="E424" s="19"/>
      <c r="F424" s="17" t="s">
        <v>58</v>
      </c>
      <c r="G424" s="20"/>
      <c r="H424" s="20"/>
      <c r="I424" s="20"/>
      <c r="J424" s="20"/>
      <c r="K424" s="20"/>
      <c r="L424" s="20"/>
      <c r="M424" s="20"/>
      <c r="N424" s="20"/>
      <c r="O424" s="20"/>
      <c r="P424" s="20" t="s">
        <v>39</v>
      </c>
      <c r="Q424" s="20"/>
      <c r="R424" s="20"/>
      <c r="S424" s="20"/>
      <c r="T424" s="20"/>
      <c r="U424" s="20"/>
      <c r="V424" s="20"/>
      <c r="W424" s="20"/>
      <c r="X424" s="20"/>
      <c r="AB424" s="45">
        <f t="shared" si="12"/>
        <v>1</v>
      </c>
      <c r="AC424" s="45">
        <f t="shared" si="13"/>
        <v>0</v>
      </c>
    </row>
    <row r="425" spans="1:29" ht="31.5" x14ac:dyDescent="0.25">
      <c r="A425" s="19" t="s">
        <v>36</v>
      </c>
      <c r="B425" s="19" t="s">
        <v>36</v>
      </c>
      <c r="C425" s="19" t="s">
        <v>841</v>
      </c>
      <c r="D425" s="19" t="s">
        <v>838</v>
      </c>
      <c r="E425" s="19"/>
      <c r="F425" s="17" t="s">
        <v>58</v>
      </c>
      <c r="G425" s="20"/>
      <c r="H425" s="20"/>
      <c r="I425" s="20"/>
      <c r="J425" s="20"/>
      <c r="K425" s="20"/>
      <c r="L425" s="20"/>
      <c r="M425" s="20"/>
      <c r="N425" s="20"/>
      <c r="O425" s="20"/>
      <c r="P425" s="20" t="s">
        <v>39</v>
      </c>
      <c r="Q425" s="20"/>
      <c r="R425" s="20"/>
      <c r="S425" s="20"/>
      <c r="T425" s="20"/>
      <c r="U425" s="20"/>
      <c r="V425" s="20"/>
      <c r="W425" s="20"/>
      <c r="X425" s="20"/>
      <c r="AB425" s="45">
        <f t="shared" si="12"/>
        <v>1</v>
      </c>
      <c r="AC425" s="45">
        <f t="shared" si="13"/>
        <v>0</v>
      </c>
    </row>
    <row r="426" spans="1:29" ht="31.5" x14ac:dyDescent="0.25">
      <c r="A426" s="19" t="s">
        <v>36</v>
      </c>
      <c r="B426" s="19" t="s">
        <v>36</v>
      </c>
      <c r="C426" s="19" t="s">
        <v>842</v>
      </c>
      <c r="D426" s="19" t="s">
        <v>843</v>
      </c>
      <c r="E426" s="19"/>
      <c r="F426" s="17" t="s">
        <v>141</v>
      </c>
      <c r="G426" s="20"/>
      <c r="H426" s="20"/>
      <c r="I426" s="20"/>
      <c r="J426" s="20"/>
      <c r="K426" s="20"/>
      <c r="L426" s="20"/>
      <c r="M426" s="20"/>
      <c r="N426" s="20"/>
      <c r="O426" s="20"/>
      <c r="P426" s="20" t="s">
        <v>39</v>
      </c>
      <c r="Q426" s="20"/>
      <c r="R426" s="20"/>
      <c r="S426" s="20"/>
      <c r="T426" s="20"/>
      <c r="U426" s="20"/>
      <c r="V426" s="20"/>
      <c r="W426" s="20"/>
      <c r="X426" s="20"/>
      <c r="AB426" s="45">
        <f t="shared" si="12"/>
        <v>1</v>
      </c>
      <c r="AC426" s="45">
        <f t="shared" si="13"/>
        <v>0</v>
      </c>
    </row>
    <row r="427" spans="1:29" ht="31.5" x14ac:dyDescent="0.25">
      <c r="A427" s="19" t="s">
        <v>36</v>
      </c>
      <c r="B427" s="19" t="s">
        <v>36</v>
      </c>
      <c r="C427" s="19" t="s">
        <v>844</v>
      </c>
      <c r="D427" s="19" t="s">
        <v>845</v>
      </c>
      <c r="E427" s="19"/>
      <c r="F427" s="17" t="s">
        <v>58</v>
      </c>
      <c r="G427" s="20"/>
      <c r="H427" s="20"/>
      <c r="I427" s="20"/>
      <c r="J427" s="20"/>
      <c r="K427" s="20"/>
      <c r="L427" s="20"/>
      <c r="M427" s="20"/>
      <c r="N427" s="20" t="s">
        <v>39</v>
      </c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AB427" s="45">
        <f t="shared" si="12"/>
        <v>1</v>
      </c>
      <c r="AC427" s="45">
        <f t="shared" si="13"/>
        <v>0</v>
      </c>
    </row>
    <row r="428" spans="1:29" ht="31.5" x14ac:dyDescent="0.25">
      <c r="A428" s="19" t="s">
        <v>36</v>
      </c>
      <c r="B428" s="19" t="s">
        <v>36</v>
      </c>
      <c r="C428" s="19" t="s">
        <v>846</v>
      </c>
      <c r="D428" s="19" t="s">
        <v>847</v>
      </c>
      <c r="E428" s="19"/>
      <c r="F428" s="17" t="s">
        <v>58</v>
      </c>
      <c r="G428" s="20"/>
      <c r="H428" s="20"/>
      <c r="I428" s="20"/>
      <c r="J428" s="20"/>
      <c r="K428" s="20"/>
      <c r="L428" s="20"/>
      <c r="M428" s="20"/>
      <c r="N428" s="20" t="s">
        <v>39</v>
      </c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AB428" s="45">
        <f t="shared" si="12"/>
        <v>1</v>
      </c>
      <c r="AC428" s="45">
        <f t="shared" si="13"/>
        <v>0</v>
      </c>
    </row>
    <row r="429" spans="1:29" ht="47.25" x14ac:dyDescent="0.25">
      <c r="A429" s="19" t="s">
        <v>36</v>
      </c>
      <c r="B429" s="19" t="s">
        <v>36</v>
      </c>
      <c r="C429" s="19" t="s">
        <v>848</v>
      </c>
      <c r="D429" s="19" t="s">
        <v>849</v>
      </c>
      <c r="E429" s="19"/>
      <c r="F429" s="17" t="s">
        <v>58</v>
      </c>
      <c r="G429" s="20"/>
      <c r="H429" s="20"/>
      <c r="I429" s="20"/>
      <c r="J429" s="20"/>
      <c r="K429" s="20"/>
      <c r="L429" s="20"/>
      <c r="M429" s="20"/>
      <c r="N429" s="20"/>
      <c r="O429" s="20"/>
      <c r="P429" s="20" t="s">
        <v>39</v>
      </c>
      <c r="Q429" s="20"/>
      <c r="R429" s="20"/>
      <c r="S429" s="20"/>
      <c r="T429" s="20"/>
      <c r="U429" s="20"/>
      <c r="V429" s="20"/>
      <c r="W429" s="20"/>
      <c r="X429" s="20"/>
      <c r="AB429" s="45">
        <f t="shared" si="12"/>
        <v>1</v>
      </c>
      <c r="AC429" s="45">
        <f t="shared" si="13"/>
        <v>0</v>
      </c>
    </row>
    <row r="430" spans="1:29" ht="31.5" x14ac:dyDescent="0.25">
      <c r="A430" s="19" t="s">
        <v>36</v>
      </c>
      <c r="B430" s="19" t="s">
        <v>36</v>
      </c>
      <c r="C430" s="19" t="s">
        <v>850</v>
      </c>
      <c r="D430" s="19" t="s">
        <v>851</v>
      </c>
      <c r="E430" s="19"/>
      <c r="F430" s="17" t="s">
        <v>131</v>
      </c>
      <c r="G430" s="20"/>
      <c r="H430" s="20"/>
      <c r="I430" s="20"/>
      <c r="J430" s="20"/>
      <c r="K430" s="20"/>
      <c r="L430" s="20"/>
      <c r="M430" s="20"/>
      <c r="N430" s="20"/>
      <c r="O430" s="20"/>
      <c r="P430" s="20" t="s">
        <v>39</v>
      </c>
      <c r="Q430" s="20"/>
      <c r="R430" s="20"/>
      <c r="S430" s="20"/>
      <c r="T430" s="20"/>
      <c r="U430" s="20"/>
      <c r="V430" s="20"/>
      <c r="W430" s="20"/>
      <c r="X430" s="20"/>
      <c r="AB430" s="45">
        <f t="shared" si="12"/>
        <v>1</v>
      </c>
      <c r="AC430" s="45">
        <f t="shared" si="13"/>
        <v>0</v>
      </c>
    </row>
    <row r="431" spans="1:29" ht="31.5" x14ac:dyDescent="0.25">
      <c r="A431" s="19" t="s">
        <v>36</v>
      </c>
      <c r="B431" s="19" t="s">
        <v>36</v>
      </c>
      <c r="C431" s="19" t="s">
        <v>2247</v>
      </c>
      <c r="D431" s="19" t="s">
        <v>745</v>
      </c>
      <c r="E431" s="19"/>
      <c r="F431" s="17" t="s">
        <v>131</v>
      </c>
      <c r="G431" s="20"/>
      <c r="H431" s="20"/>
      <c r="I431" s="20"/>
      <c r="J431" s="20"/>
      <c r="K431" s="20"/>
      <c r="L431" s="20"/>
      <c r="M431" s="20"/>
      <c r="N431" s="20"/>
      <c r="O431" s="20"/>
      <c r="P431" s="20" t="s">
        <v>39</v>
      </c>
      <c r="Q431" s="20"/>
      <c r="R431" s="20"/>
      <c r="S431" s="20"/>
      <c r="T431" s="20"/>
      <c r="U431" s="20"/>
      <c r="V431" s="20"/>
      <c r="W431" s="20"/>
      <c r="X431" s="20"/>
      <c r="AB431" s="45">
        <f t="shared" si="12"/>
        <v>1</v>
      </c>
      <c r="AC431" s="45">
        <f t="shared" si="13"/>
        <v>0</v>
      </c>
    </row>
    <row r="432" spans="1:29" ht="31.5" x14ac:dyDescent="0.25">
      <c r="A432" s="19" t="s">
        <v>36</v>
      </c>
      <c r="B432" s="19" t="s">
        <v>36</v>
      </c>
      <c r="C432" s="19" t="s">
        <v>2248</v>
      </c>
      <c r="D432" s="19" t="s">
        <v>745</v>
      </c>
      <c r="E432" s="19"/>
      <c r="F432" s="17" t="s">
        <v>131</v>
      </c>
      <c r="G432" s="20"/>
      <c r="H432" s="20"/>
      <c r="I432" s="20"/>
      <c r="J432" s="20"/>
      <c r="K432" s="20"/>
      <c r="L432" s="20"/>
      <c r="M432" s="20"/>
      <c r="N432" s="20"/>
      <c r="O432" s="20"/>
      <c r="P432" s="20" t="s">
        <v>39</v>
      </c>
      <c r="Q432" s="20"/>
      <c r="R432" s="20"/>
      <c r="S432" s="20"/>
      <c r="T432" s="20"/>
      <c r="U432" s="20"/>
      <c r="V432" s="20"/>
      <c r="W432" s="20"/>
      <c r="X432" s="20"/>
      <c r="AB432" s="45">
        <f t="shared" si="12"/>
        <v>1</v>
      </c>
      <c r="AC432" s="45">
        <f t="shared" si="13"/>
        <v>0</v>
      </c>
    </row>
    <row r="433" spans="1:29" ht="31.5" x14ac:dyDescent="0.25">
      <c r="A433" s="19" t="s">
        <v>36</v>
      </c>
      <c r="B433" s="19" t="s">
        <v>36</v>
      </c>
      <c r="C433" s="19" t="s">
        <v>2249</v>
      </c>
      <c r="D433" s="19" t="s">
        <v>745</v>
      </c>
      <c r="E433" s="19"/>
      <c r="F433" s="17" t="s">
        <v>131</v>
      </c>
      <c r="G433" s="20"/>
      <c r="H433" s="20"/>
      <c r="I433" s="20"/>
      <c r="J433" s="20"/>
      <c r="K433" s="20"/>
      <c r="L433" s="20"/>
      <c r="M433" s="20"/>
      <c r="N433" s="20"/>
      <c r="O433" s="20"/>
      <c r="P433" s="20" t="s">
        <v>39</v>
      </c>
      <c r="Q433" s="20"/>
      <c r="R433" s="20"/>
      <c r="S433" s="20"/>
      <c r="T433" s="20"/>
      <c r="U433" s="20"/>
      <c r="V433" s="20"/>
      <c r="W433" s="20"/>
      <c r="X433" s="20"/>
      <c r="AB433" s="45">
        <f t="shared" si="12"/>
        <v>1</v>
      </c>
      <c r="AC433" s="45">
        <f t="shared" si="13"/>
        <v>0</v>
      </c>
    </row>
    <row r="434" spans="1:29" ht="31.5" x14ac:dyDescent="0.25">
      <c r="A434" s="19" t="s">
        <v>36</v>
      </c>
      <c r="B434" s="19" t="s">
        <v>36</v>
      </c>
      <c r="C434" s="19" t="s">
        <v>2250</v>
      </c>
      <c r="D434" s="19" t="s">
        <v>745</v>
      </c>
      <c r="E434" s="19"/>
      <c r="F434" s="17" t="s">
        <v>459</v>
      </c>
      <c r="G434" s="20"/>
      <c r="H434" s="20"/>
      <c r="I434" s="20"/>
      <c r="J434" s="20"/>
      <c r="K434" s="20"/>
      <c r="L434" s="20"/>
      <c r="M434" s="20"/>
      <c r="N434" s="20"/>
      <c r="O434" s="20"/>
      <c r="P434" s="20" t="s">
        <v>39</v>
      </c>
      <c r="Q434" s="20"/>
      <c r="R434" s="20"/>
      <c r="S434" s="20"/>
      <c r="T434" s="20"/>
      <c r="U434" s="20"/>
      <c r="V434" s="20"/>
      <c r="W434" s="20"/>
      <c r="X434" s="20"/>
      <c r="AB434" s="45">
        <f t="shared" si="12"/>
        <v>1</v>
      </c>
      <c r="AC434" s="45">
        <f t="shared" si="13"/>
        <v>0</v>
      </c>
    </row>
    <row r="435" spans="1:29" ht="31.5" x14ac:dyDescent="0.25">
      <c r="A435" s="19" t="s">
        <v>36</v>
      </c>
      <c r="B435" s="19" t="s">
        <v>36</v>
      </c>
      <c r="C435" s="19" t="s">
        <v>852</v>
      </c>
      <c r="D435" s="19" t="s">
        <v>745</v>
      </c>
      <c r="E435" s="19"/>
      <c r="F435" s="17" t="s">
        <v>131</v>
      </c>
      <c r="G435" s="20"/>
      <c r="H435" s="20"/>
      <c r="I435" s="20"/>
      <c r="J435" s="20"/>
      <c r="K435" s="20"/>
      <c r="L435" s="20"/>
      <c r="M435" s="20"/>
      <c r="N435" s="20"/>
      <c r="O435" s="20"/>
      <c r="P435" s="20" t="s">
        <v>39</v>
      </c>
      <c r="Q435" s="20"/>
      <c r="R435" s="20"/>
      <c r="S435" s="20"/>
      <c r="T435" s="20"/>
      <c r="U435" s="20"/>
      <c r="V435" s="20"/>
      <c r="W435" s="20"/>
      <c r="X435" s="20"/>
      <c r="AB435" s="45">
        <f t="shared" si="12"/>
        <v>1</v>
      </c>
      <c r="AC435" s="45">
        <f t="shared" si="13"/>
        <v>0</v>
      </c>
    </row>
    <row r="436" spans="1:29" ht="31.5" x14ac:dyDescent="0.25">
      <c r="A436" s="19" t="s">
        <v>36</v>
      </c>
      <c r="B436" s="19" t="s">
        <v>36</v>
      </c>
      <c r="C436" s="19" t="s">
        <v>853</v>
      </c>
      <c r="D436" s="19" t="s">
        <v>745</v>
      </c>
      <c r="E436" s="19"/>
      <c r="F436" s="17" t="s">
        <v>131</v>
      </c>
      <c r="G436" s="20"/>
      <c r="H436" s="20"/>
      <c r="I436" s="20"/>
      <c r="J436" s="20"/>
      <c r="K436" s="20"/>
      <c r="L436" s="20"/>
      <c r="M436" s="20"/>
      <c r="N436" s="20"/>
      <c r="O436" s="20"/>
      <c r="P436" s="20" t="s">
        <v>39</v>
      </c>
      <c r="Q436" s="20"/>
      <c r="R436" s="20"/>
      <c r="S436" s="20"/>
      <c r="T436" s="20"/>
      <c r="U436" s="20"/>
      <c r="V436" s="20"/>
      <c r="W436" s="20"/>
      <c r="X436" s="20"/>
      <c r="AB436" s="45">
        <f t="shared" si="12"/>
        <v>1</v>
      </c>
      <c r="AC436" s="45">
        <f t="shared" si="13"/>
        <v>0</v>
      </c>
    </row>
    <row r="437" spans="1:29" ht="31.5" x14ac:dyDescent="0.25">
      <c r="A437" s="19" t="s">
        <v>36</v>
      </c>
      <c r="B437" s="19" t="s">
        <v>36</v>
      </c>
      <c r="C437" s="19" t="s">
        <v>2251</v>
      </c>
      <c r="D437" s="19" t="s">
        <v>745</v>
      </c>
      <c r="E437" s="19"/>
      <c r="F437" s="17" t="s">
        <v>459</v>
      </c>
      <c r="G437" s="20"/>
      <c r="H437" s="20"/>
      <c r="I437" s="20"/>
      <c r="J437" s="20"/>
      <c r="K437" s="20"/>
      <c r="L437" s="20"/>
      <c r="M437" s="20"/>
      <c r="N437" s="20"/>
      <c r="O437" s="20"/>
      <c r="P437" s="20" t="s">
        <v>2107</v>
      </c>
      <c r="Q437" s="20"/>
      <c r="R437" s="20"/>
      <c r="S437" s="20"/>
      <c r="T437" s="20"/>
      <c r="U437" s="20"/>
      <c r="V437" s="20"/>
      <c r="W437" s="20"/>
      <c r="X437" s="20"/>
      <c r="AB437" s="45">
        <f t="shared" si="12"/>
        <v>0</v>
      </c>
      <c r="AC437" s="45">
        <f t="shared" si="13"/>
        <v>0</v>
      </c>
    </row>
    <row r="438" spans="1:29" ht="31.5" x14ac:dyDescent="0.25">
      <c r="A438" s="19" t="s">
        <v>36</v>
      </c>
      <c r="B438" s="19" t="s">
        <v>36</v>
      </c>
      <c r="C438" s="19" t="s">
        <v>854</v>
      </c>
      <c r="D438" s="19" t="s">
        <v>745</v>
      </c>
      <c r="E438" s="19"/>
      <c r="F438" s="17" t="s">
        <v>131</v>
      </c>
      <c r="G438" s="20"/>
      <c r="H438" s="20"/>
      <c r="I438" s="20"/>
      <c r="J438" s="20"/>
      <c r="K438" s="20"/>
      <c r="L438" s="20"/>
      <c r="M438" s="20"/>
      <c r="N438" s="20"/>
      <c r="O438" s="20"/>
      <c r="P438" s="20" t="s">
        <v>39</v>
      </c>
      <c r="Q438" s="20"/>
      <c r="R438" s="20"/>
      <c r="S438" s="20"/>
      <c r="T438" s="20"/>
      <c r="U438" s="20"/>
      <c r="V438" s="20"/>
      <c r="W438" s="20"/>
      <c r="X438" s="20"/>
      <c r="AB438" s="45">
        <f t="shared" si="12"/>
        <v>1</v>
      </c>
      <c r="AC438" s="45">
        <f t="shared" si="13"/>
        <v>0</v>
      </c>
    </row>
    <row r="439" spans="1:29" ht="78.75" x14ac:dyDescent="0.25">
      <c r="A439" s="19" t="s">
        <v>36</v>
      </c>
      <c r="B439" s="19" t="s">
        <v>36</v>
      </c>
      <c r="C439" s="19" t="s">
        <v>448</v>
      </c>
      <c r="D439" s="19" t="s">
        <v>826</v>
      </c>
      <c r="E439" s="19"/>
      <c r="F439" s="17"/>
      <c r="G439" s="20" t="s">
        <v>39</v>
      </c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AB439" s="45">
        <f t="shared" si="12"/>
        <v>1</v>
      </c>
      <c r="AC439" s="45">
        <f t="shared" si="13"/>
        <v>0</v>
      </c>
    </row>
    <row r="440" spans="1:29" ht="47.25" x14ac:dyDescent="0.25">
      <c r="A440" s="19" t="s">
        <v>36</v>
      </c>
      <c r="B440" s="19" t="s">
        <v>36</v>
      </c>
      <c r="C440" s="19" t="s">
        <v>448</v>
      </c>
      <c r="D440" s="19" t="s">
        <v>827</v>
      </c>
      <c r="E440" s="19"/>
      <c r="F440" s="17"/>
      <c r="G440" s="20" t="s">
        <v>39</v>
      </c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AB440" s="45">
        <f t="shared" si="12"/>
        <v>1</v>
      </c>
      <c r="AC440" s="45">
        <f t="shared" si="13"/>
        <v>0</v>
      </c>
    </row>
    <row r="441" spans="1:29" ht="110.25" x14ac:dyDescent="0.25">
      <c r="A441" s="19" t="s">
        <v>36</v>
      </c>
      <c r="B441" s="19" t="s">
        <v>36</v>
      </c>
      <c r="C441" s="19" t="s">
        <v>855</v>
      </c>
      <c r="D441" s="19" t="s">
        <v>2135</v>
      </c>
      <c r="E441" s="19"/>
      <c r="F441" s="17"/>
      <c r="G441" s="20" t="s">
        <v>39</v>
      </c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AB441" s="45">
        <f t="shared" si="12"/>
        <v>1</v>
      </c>
      <c r="AC441" s="45">
        <f t="shared" si="13"/>
        <v>0</v>
      </c>
    </row>
    <row r="442" spans="1:29" ht="15.75" x14ac:dyDescent="0.25">
      <c r="A442" s="19" t="s">
        <v>36</v>
      </c>
      <c r="B442" s="19" t="s">
        <v>36</v>
      </c>
      <c r="C442" s="19" t="s">
        <v>856</v>
      </c>
      <c r="D442" s="19" t="s">
        <v>857</v>
      </c>
      <c r="E442" s="19"/>
      <c r="F442" s="17" t="s">
        <v>58</v>
      </c>
      <c r="G442" s="20"/>
      <c r="H442" s="20"/>
      <c r="I442" s="20"/>
      <c r="J442" s="20"/>
      <c r="K442" s="20"/>
      <c r="L442" s="20"/>
      <c r="M442" s="20" t="s">
        <v>39</v>
      </c>
      <c r="N442" s="20"/>
      <c r="O442" s="20"/>
      <c r="P442" s="20" t="s">
        <v>39</v>
      </c>
      <c r="Q442" s="20"/>
      <c r="R442" s="20"/>
      <c r="S442" s="20"/>
      <c r="T442" s="20"/>
      <c r="U442" s="20"/>
      <c r="V442" s="20"/>
      <c r="W442" s="20"/>
      <c r="X442" s="20"/>
      <c r="AB442" s="45">
        <f t="shared" si="12"/>
        <v>2</v>
      </c>
      <c r="AC442" s="45">
        <f t="shared" si="13"/>
        <v>1</v>
      </c>
    </row>
    <row r="443" spans="1:29" ht="31.5" x14ac:dyDescent="0.25">
      <c r="A443" s="19" t="s">
        <v>36</v>
      </c>
      <c r="B443" s="19" t="s">
        <v>36</v>
      </c>
      <c r="C443" s="19" t="s">
        <v>2176</v>
      </c>
      <c r="D443" s="19" t="s">
        <v>2177</v>
      </c>
      <c r="E443" s="19"/>
      <c r="F443" s="17" t="s">
        <v>58</v>
      </c>
      <c r="G443" s="20"/>
      <c r="H443" s="20"/>
      <c r="I443" s="20"/>
      <c r="J443" s="20"/>
      <c r="K443" s="20"/>
      <c r="L443" s="20"/>
      <c r="M443" s="20"/>
      <c r="N443" s="20"/>
      <c r="O443" s="20"/>
      <c r="P443" s="20" t="s">
        <v>39</v>
      </c>
      <c r="Q443" s="20"/>
      <c r="R443" s="20"/>
      <c r="S443" s="20"/>
      <c r="T443" s="20"/>
      <c r="U443" s="20"/>
      <c r="V443" s="20"/>
      <c r="W443" s="20"/>
      <c r="X443" s="20"/>
      <c r="AB443" s="45">
        <f t="shared" si="12"/>
        <v>1</v>
      </c>
      <c r="AC443" s="45">
        <f t="shared" si="13"/>
        <v>0</v>
      </c>
    </row>
    <row r="444" spans="1:29" ht="31.5" x14ac:dyDescent="0.25">
      <c r="A444" s="19" t="s">
        <v>36</v>
      </c>
      <c r="B444" s="19" t="s">
        <v>36</v>
      </c>
      <c r="C444" s="19" t="s">
        <v>2178</v>
      </c>
      <c r="D444" s="19" t="s">
        <v>2179</v>
      </c>
      <c r="E444" s="19"/>
      <c r="F444" s="17" t="s">
        <v>141</v>
      </c>
      <c r="G444" s="20"/>
      <c r="H444" s="20"/>
      <c r="I444" s="20"/>
      <c r="J444" s="20"/>
      <c r="K444" s="20"/>
      <c r="L444" s="20"/>
      <c r="M444" s="20"/>
      <c r="N444" s="20"/>
      <c r="O444" s="20"/>
      <c r="P444" s="20" t="s">
        <v>39</v>
      </c>
      <c r="Q444" s="20"/>
      <c r="R444" s="20"/>
      <c r="S444" s="20"/>
      <c r="T444" s="20"/>
      <c r="U444" s="20"/>
      <c r="V444" s="20"/>
      <c r="W444" s="20"/>
      <c r="X444" s="20"/>
      <c r="AB444" s="45">
        <f t="shared" si="12"/>
        <v>1</v>
      </c>
      <c r="AC444" s="45">
        <f t="shared" si="13"/>
        <v>0</v>
      </c>
    </row>
    <row r="445" spans="1:29" ht="31.5" x14ac:dyDescent="0.25">
      <c r="A445" s="19" t="s">
        <v>36</v>
      </c>
      <c r="B445" s="19" t="s">
        <v>36</v>
      </c>
      <c r="C445" s="19" t="s">
        <v>2180</v>
      </c>
      <c r="D445" s="19" t="s">
        <v>2181</v>
      </c>
      <c r="E445" s="19" t="s">
        <v>2097</v>
      </c>
      <c r="F445" s="17" t="s">
        <v>43</v>
      </c>
      <c r="G445" s="20"/>
      <c r="H445" s="20"/>
      <c r="I445" s="20"/>
      <c r="J445" s="20"/>
      <c r="K445" s="20"/>
      <c r="L445" s="20"/>
      <c r="M445" s="20"/>
      <c r="N445" s="20"/>
      <c r="O445" s="20"/>
      <c r="P445" s="20" t="s">
        <v>39</v>
      </c>
      <c r="Q445" s="20"/>
      <c r="R445" s="20"/>
      <c r="S445" s="20"/>
      <c r="T445" s="20"/>
      <c r="U445" s="20"/>
      <c r="V445" s="20"/>
      <c r="W445" s="20"/>
      <c r="X445" s="20"/>
      <c r="AB445" s="45">
        <f t="shared" si="12"/>
        <v>1</v>
      </c>
      <c r="AC445" s="45">
        <f t="shared" si="13"/>
        <v>0</v>
      </c>
    </row>
    <row r="446" spans="1:29" ht="31.5" x14ac:dyDescent="0.25">
      <c r="A446" s="19" t="s">
        <v>36</v>
      </c>
      <c r="B446" s="19" t="s">
        <v>36</v>
      </c>
      <c r="C446" s="19" t="s">
        <v>2182</v>
      </c>
      <c r="D446" s="19" t="s">
        <v>2183</v>
      </c>
      <c r="E446" s="19"/>
      <c r="F446" s="17" t="s">
        <v>141</v>
      </c>
      <c r="G446" s="20"/>
      <c r="H446" s="20"/>
      <c r="I446" s="20"/>
      <c r="J446" s="20"/>
      <c r="K446" s="20"/>
      <c r="L446" s="20"/>
      <c r="M446" s="20"/>
      <c r="N446" s="20"/>
      <c r="O446" s="20"/>
      <c r="P446" s="20" t="s">
        <v>39</v>
      </c>
      <c r="Q446" s="20"/>
      <c r="R446" s="20"/>
      <c r="S446" s="20"/>
      <c r="T446" s="20"/>
      <c r="U446" s="20"/>
      <c r="V446" s="20"/>
      <c r="W446" s="20"/>
      <c r="X446" s="20"/>
      <c r="AB446" s="45">
        <f t="shared" si="12"/>
        <v>1</v>
      </c>
      <c r="AC446" s="45">
        <f t="shared" si="13"/>
        <v>0</v>
      </c>
    </row>
    <row r="447" spans="1:29" ht="47.25" x14ac:dyDescent="0.25">
      <c r="A447" s="19" t="s">
        <v>36</v>
      </c>
      <c r="B447" s="19" t="s">
        <v>36</v>
      </c>
      <c r="C447" s="19" t="s">
        <v>1742</v>
      </c>
      <c r="D447" s="19" t="s">
        <v>2230</v>
      </c>
      <c r="E447" s="19"/>
      <c r="F447" s="17" t="s">
        <v>2231</v>
      </c>
      <c r="G447" s="20"/>
      <c r="H447" s="20"/>
      <c r="I447" s="20"/>
      <c r="J447" s="20"/>
      <c r="K447" s="20"/>
      <c r="L447" s="20"/>
      <c r="M447" s="20"/>
      <c r="N447" s="20"/>
      <c r="O447" s="20"/>
      <c r="P447" s="20" t="s">
        <v>39</v>
      </c>
      <c r="Q447" s="20"/>
      <c r="R447" s="20"/>
      <c r="S447" s="20"/>
      <c r="T447" s="20"/>
      <c r="U447" s="20"/>
      <c r="V447" s="20"/>
      <c r="W447" s="20"/>
      <c r="X447" s="20"/>
      <c r="AB447" s="45">
        <f t="shared" si="12"/>
        <v>1</v>
      </c>
      <c r="AC447" s="45">
        <f t="shared" si="13"/>
        <v>0</v>
      </c>
    </row>
    <row r="448" spans="1:29" ht="31.5" x14ac:dyDescent="0.25">
      <c r="A448" s="18" t="s">
        <v>36</v>
      </c>
      <c r="B448" s="18" t="s">
        <v>858</v>
      </c>
      <c r="C448" s="19" t="s">
        <v>859</v>
      </c>
      <c r="D448" s="19" t="s">
        <v>860</v>
      </c>
      <c r="E448" s="19"/>
      <c r="F448" s="17" t="s">
        <v>124</v>
      </c>
      <c r="G448" s="20"/>
      <c r="H448" s="20"/>
      <c r="I448" s="20"/>
      <c r="J448" s="20"/>
      <c r="K448" s="20"/>
      <c r="L448" s="20"/>
      <c r="M448" s="20"/>
      <c r="N448" s="20"/>
      <c r="O448" s="20"/>
      <c r="P448" s="20" t="s">
        <v>39</v>
      </c>
      <c r="Q448" s="20"/>
      <c r="R448" s="20"/>
      <c r="S448" s="20"/>
      <c r="T448" s="20"/>
      <c r="U448" s="20"/>
      <c r="V448" s="20"/>
      <c r="W448" s="20"/>
      <c r="X448" s="20"/>
      <c r="AB448" s="45">
        <f t="shared" si="12"/>
        <v>1</v>
      </c>
      <c r="AC448" s="45">
        <f t="shared" si="13"/>
        <v>0</v>
      </c>
    </row>
    <row r="449" spans="1:29" ht="47.25" x14ac:dyDescent="0.25">
      <c r="A449" s="18" t="s">
        <v>36</v>
      </c>
      <c r="B449" s="18" t="s">
        <v>858</v>
      </c>
      <c r="C449" s="19" t="s">
        <v>861</v>
      </c>
      <c r="D449" s="19" t="s">
        <v>862</v>
      </c>
      <c r="E449" s="19"/>
      <c r="F449" s="17" t="s">
        <v>291</v>
      </c>
      <c r="G449" s="20"/>
      <c r="H449" s="20"/>
      <c r="I449" s="20"/>
      <c r="J449" s="20"/>
      <c r="K449" s="20"/>
      <c r="L449" s="20"/>
      <c r="M449" s="20" t="s">
        <v>39</v>
      </c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AB449" s="45">
        <f t="shared" si="12"/>
        <v>1</v>
      </c>
      <c r="AC449" s="45">
        <f t="shared" si="13"/>
        <v>0</v>
      </c>
    </row>
    <row r="450" spans="1:29" ht="47.25" x14ac:dyDescent="0.25">
      <c r="A450" s="18" t="s">
        <v>36</v>
      </c>
      <c r="B450" s="18" t="s">
        <v>858</v>
      </c>
      <c r="C450" s="19" t="s">
        <v>863</v>
      </c>
      <c r="D450" s="19" t="s">
        <v>451</v>
      </c>
      <c r="E450" s="19"/>
      <c r="F450" s="17" t="s">
        <v>450</v>
      </c>
      <c r="G450" s="20"/>
      <c r="H450" s="20"/>
      <c r="I450" s="20"/>
      <c r="J450" s="20"/>
      <c r="K450" s="20"/>
      <c r="L450" s="20"/>
      <c r="M450" s="20"/>
      <c r="N450" s="20"/>
      <c r="O450" s="20"/>
      <c r="P450" s="20" t="s">
        <v>39</v>
      </c>
      <c r="Q450" s="20"/>
      <c r="R450" s="20"/>
      <c r="S450" s="20"/>
      <c r="T450" s="20"/>
      <c r="U450" s="20"/>
      <c r="V450" s="20"/>
      <c r="W450" s="20"/>
      <c r="X450" s="20"/>
      <c r="AB450" s="45">
        <f t="shared" si="12"/>
        <v>1</v>
      </c>
      <c r="AC450" s="45">
        <f t="shared" si="13"/>
        <v>0</v>
      </c>
    </row>
    <row r="451" spans="1:29" ht="31.5" x14ac:dyDescent="0.25">
      <c r="A451" s="18" t="s">
        <v>36</v>
      </c>
      <c r="B451" s="18" t="s">
        <v>858</v>
      </c>
      <c r="C451" s="19" t="s">
        <v>864</v>
      </c>
      <c r="D451" s="19" t="s">
        <v>865</v>
      </c>
      <c r="E451" s="19"/>
      <c r="F451" s="17" t="s">
        <v>866</v>
      </c>
      <c r="G451" s="20"/>
      <c r="H451" s="20"/>
      <c r="I451" s="20"/>
      <c r="J451" s="20"/>
      <c r="K451" s="20"/>
      <c r="L451" s="20"/>
      <c r="M451" s="20" t="s">
        <v>39</v>
      </c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AB451" s="45">
        <f t="shared" si="12"/>
        <v>1</v>
      </c>
      <c r="AC451" s="45">
        <f t="shared" si="13"/>
        <v>0</v>
      </c>
    </row>
    <row r="452" spans="1:29" ht="31.5" x14ac:dyDescent="0.25">
      <c r="A452" s="18" t="s">
        <v>36</v>
      </c>
      <c r="B452" s="18" t="s">
        <v>858</v>
      </c>
      <c r="C452" s="19" t="s">
        <v>864</v>
      </c>
      <c r="D452" s="19" t="s">
        <v>867</v>
      </c>
      <c r="E452" s="19"/>
      <c r="F452" s="17" t="s">
        <v>866</v>
      </c>
      <c r="G452" s="20"/>
      <c r="H452" s="20"/>
      <c r="I452" s="20"/>
      <c r="J452" s="20"/>
      <c r="K452" s="20"/>
      <c r="L452" s="20"/>
      <c r="M452" s="20" t="s">
        <v>39</v>
      </c>
      <c r="N452" s="20" t="s">
        <v>39</v>
      </c>
      <c r="O452" s="20"/>
      <c r="P452" s="20" t="s">
        <v>39</v>
      </c>
      <c r="Q452" s="20"/>
      <c r="R452" s="20"/>
      <c r="S452" s="20"/>
      <c r="T452" s="20"/>
      <c r="U452" s="20"/>
      <c r="V452" s="20"/>
      <c r="W452" s="20"/>
      <c r="X452" s="20"/>
      <c r="AB452" s="45">
        <f t="shared" si="12"/>
        <v>3</v>
      </c>
      <c r="AC452" s="45">
        <f t="shared" si="13"/>
        <v>1</v>
      </c>
    </row>
    <row r="453" spans="1:29" ht="15.75" x14ac:dyDescent="0.25">
      <c r="A453" s="18" t="s">
        <v>36</v>
      </c>
      <c r="B453" s="18" t="s">
        <v>858</v>
      </c>
      <c r="C453" s="19" t="s">
        <v>868</v>
      </c>
      <c r="D453" s="19" t="s">
        <v>869</v>
      </c>
      <c r="E453" s="19"/>
      <c r="F453" s="17" t="s">
        <v>91</v>
      </c>
      <c r="G453" s="20"/>
      <c r="H453" s="20"/>
      <c r="I453" s="20"/>
      <c r="J453" s="20"/>
      <c r="K453" s="20"/>
      <c r="L453" s="20"/>
      <c r="M453" s="20" t="s">
        <v>39</v>
      </c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AB453" s="45">
        <f t="shared" si="12"/>
        <v>1</v>
      </c>
      <c r="AC453" s="45">
        <f t="shared" si="13"/>
        <v>0</v>
      </c>
    </row>
    <row r="454" spans="1:29" ht="47.25" x14ac:dyDescent="0.25">
      <c r="A454" s="18" t="s">
        <v>36</v>
      </c>
      <c r="B454" s="18" t="s">
        <v>858</v>
      </c>
      <c r="C454" s="19" t="s">
        <v>241</v>
      </c>
      <c r="D454" s="19" t="s">
        <v>870</v>
      </c>
      <c r="E454" s="19" t="s">
        <v>2097</v>
      </c>
      <c r="F454" s="17" t="s">
        <v>871</v>
      </c>
      <c r="G454" s="20"/>
      <c r="H454" s="20"/>
      <c r="I454" s="20"/>
      <c r="J454" s="20"/>
      <c r="K454" s="20"/>
      <c r="L454" s="20"/>
      <c r="M454" s="20" t="s">
        <v>39</v>
      </c>
      <c r="N454" s="20" t="s">
        <v>39</v>
      </c>
      <c r="O454" s="20"/>
      <c r="P454" s="20" t="s">
        <v>39</v>
      </c>
      <c r="Q454" s="20"/>
      <c r="R454" s="20"/>
      <c r="S454" s="20"/>
      <c r="T454" s="20"/>
      <c r="U454" s="20"/>
      <c r="V454" s="20"/>
      <c r="W454" s="20"/>
      <c r="X454" s="20"/>
      <c r="AB454" s="45">
        <f t="shared" si="12"/>
        <v>3</v>
      </c>
      <c r="AC454" s="45">
        <f t="shared" si="13"/>
        <v>1</v>
      </c>
    </row>
    <row r="455" spans="1:29" ht="15.75" x14ac:dyDescent="0.25">
      <c r="A455" s="18" t="s">
        <v>36</v>
      </c>
      <c r="B455" s="18" t="s">
        <v>858</v>
      </c>
      <c r="C455" s="19" t="s">
        <v>872</v>
      </c>
      <c r="D455" s="19" t="s">
        <v>873</v>
      </c>
      <c r="E455" s="19"/>
      <c r="F455" s="17" t="s">
        <v>91</v>
      </c>
      <c r="G455" s="20"/>
      <c r="H455" s="20"/>
      <c r="I455" s="20"/>
      <c r="J455" s="20"/>
      <c r="K455" s="20"/>
      <c r="L455" s="20"/>
      <c r="M455" s="20" t="s">
        <v>39</v>
      </c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AB455" s="45">
        <f t="shared" si="12"/>
        <v>1</v>
      </c>
      <c r="AC455" s="45">
        <f t="shared" si="13"/>
        <v>0</v>
      </c>
    </row>
    <row r="456" spans="1:29" ht="15.75" x14ac:dyDescent="0.25">
      <c r="A456" s="18" t="s">
        <v>36</v>
      </c>
      <c r="B456" s="18" t="s">
        <v>858</v>
      </c>
      <c r="C456" s="19" t="s">
        <v>874</v>
      </c>
      <c r="D456" s="19" t="s">
        <v>875</v>
      </c>
      <c r="E456" s="19"/>
      <c r="F456" s="17" t="s">
        <v>91</v>
      </c>
      <c r="G456" s="20"/>
      <c r="H456" s="20"/>
      <c r="I456" s="20"/>
      <c r="J456" s="20"/>
      <c r="K456" s="20"/>
      <c r="L456" s="20"/>
      <c r="M456" s="20" t="s">
        <v>39</v>
      </c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AB456" s="45">
        <f t="shared" ref="AB456:AB519" si="14">COUNTIF(G456:X456,"x")</f>
        <v>1</v>
      </c>
      <c r="AC456" s="45">
        <f t="shared" ref="AC456:AC519" si="15">COUNTIF(AB456,"&gt;1")</f>
        <v>0</v>
      </c>
    </row>
    <row r="457" spans="1:29" ht="15.75" x14ac:dyDescent="0.25">
      <c r="A457" s="18" t="s">
        <v>36</v>
      </c>
      <c r="B457" s="18" t="s">
        <v>858</v>
      </c>
      <c r="C457" s="19" t="s">
        <v>876</v>
      </c>
      <c r="D457" s="19" t="s">
        <v>877</v>
      </c>
      <c r="E457" s="19"/>
      <c r="F457" s="22" t="s">
        <v>384</v>
      </c>
      <c r="G457" s="20"/>
      <c r="H457" s="20"/>
      <c r="I457" s="20"/>
      <c r="J457" s="20"/>
      <c r="K457" s="20"/>
      <c r="L457" s="20"/>
      <c r="M457" s="20" t="s">
        <v>39</v>
      </c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AB457" s="45">
        <f t="shared" si="14"/>
        <v>1</v>
      </c>
      <c r="AC457" s="45">
        <f t="shared" si="15"/>
        <v>0</v>
      </c>
    </row>
    <row r="458" spans="1:29" ht="15.75" x14ac:dyDescent="0.25">
      <c r="A458" s="18" t="s">
        <v>36</v>
      </c>
      <c r="B458" s="18" t="s">
        <v>858</v>
      </c>
      <c r="C458" s="24" t="s">
        <v>878</v>
      </c>
      <c r="D458" s="19" t="s">
        <v>879</v>
      </c>
      <c r="E458" s="19"/>
      <c r="F458" s="22" t="s">
        <v>384</v>
      </c>
      <c r="G458" s="20"/>
      <c r="H458" s="20"/>
      <c r="I458" s="20"/>
      <c r="J458" s="20"/>
      <c r="K458" s="20"/>
      <c r="L458" s="20"/>
      <c r="M458" s="20" t="s">
        <v>39</v>
      </c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AB458" s="45">
        <f t="shared" si="14"/>
        <v>1</v>
      </c>
      <c r="AC458" s="45">
        <f t="shared" si="15"/>
        <v>0</v>
      </c>
    </row>
    <row r="459" spans="1:29" ht="47.25" x14ac:dyDescent="0.25">
      <c r="A459" s="18" t="s">
        <v>36</v>
      </c>
      <c r="B459" s="18" t="s">
        <v>858</v>
      </c>
      <c r="C459" s="19" t="s">
        <v>880</v>
      </c>
      <c r="D459" s="19" t="s">
        <v>881</v>
      </c>
      <c r="E459" s="19" t="s">
        <v>2097</v>
      </c>
      <c r="F459" s="17" t="s">
        <v>882</v>
      </c>
      <c r="G459" s="20"/>
      <c r="H459" s="20"/>
      <c r="I459" s="20"/>
      <c r="J459" s="20"/>
      <c r="K459" s="20"/>
      <c r="L459" s="20"/>
      <c r="M459" s="20" t="s">
        <v>39</v>
      </c>
      <c r="N459" s="20" t="s">
        <v>39</v>
      </c>
      <c r="O459" s="20"/>
      <c r="P459" s="20" t="s">
        <v>39</v>
      </c>
      <c r="Q459" s="20" t="s">
        <v>39</v>
      </c>
      <c r="R459" s="20"/>
      <c r="S459" s="20"/>
      <c r="T459" s="20"/>
      <c r="U459" s="20"/>
      <c r="V459" s="20" t="s">
        <v>39</v>
      </c>
      <c r="W459" s="20"/>
      <c r="X459" s="20"/>
      <c r="AB459" s="45">
        <f t="shared" si="14"/>
        <v>5</v>
      </c>
      <c r="AC459" s="45">
        <f t="shared" si="15"/>
        <v>1</v>
      </c>
    </row>
    <row r="460" spans="1:29" ht="47.25" x14ac:dyDescent="0.25">
      <c r="A460" s="18" t="s">
        <v>36</v>
      </c>
      <c r="B460" s="18" t="s">
        <v>858</v>
      </c>
      <c r="C460" s="19" t="s">
        <v>883</v>
      </c>
      <c r="D460" s="19" t="s">
        <v>881</v>
      </c>
      <c r="E460" s="19" t="s">
        <v>2098</v>
      </c>
      <c r="F460" s="17" t="s">
        <v>882</v>
      </c>
      <c r="G460" s="20"/>
      <c r="H460" s="20"/>
      <c r="I460" s="20"/>
      <c r="J460" s="20"/>
      <c r="K460" s="20"/>
      <c r="L460" s="20"/>
      <c r="M460" s="20"/>
      <c r="N460" s="20"/>
      <c r="O460" s="20"/>
      <c r="P460" s="20" t="s">
        <v>39</v>
      </c>
      <c r="Q460" s="20"/>
      <c r="R460" s="20"/>
      <c r="S460" s="20"/>
      <c r="T460" s="20"/>
      <c r="U460" s="20"/>
      <c r="V460" s="20"/>
      <c r="W460" s="20"/>
      <c r="X460" s="20"/>
      <c r="AB460" s="45">
        <f t="shared" si="14"/>
        <v>1</v>
      </c>
      <c r="AC460" s="45">
        <f t="shared" si="15"/>
        <v>0</v>
      </c>
    </row>
    <row r="461" spans="1:29" ht="31.5" x14ac:dyDescent="0.25">
      <c r="A461" s="18" t="s">
        <v>36</v>
      </c>
      <c r="B461" s="18" t="s">
        <v>858</v>
      </c>
      <c r="C461" s="19" t="s">
        <v>884</v>
      </c>
      <c r="D461" s="19" t="s">
        <v>885</v>
      </c>
      <c r="E461" s="19"/>
      <c r="F461" s="17" t="s">
        <v>886</v>
      </c>
      <c r="G461" s="20"/>
      <c r="H461" s="20"/>
      <c r="I461" s="20"/>
      <c r="J461" s="20"/>
      <c r="K461" s="20"/>
      <c r="L461" s="20"/>
      <c r="M461" s="20"/>
      <c r="N461" s="20"/>
      <c r="O461" s="20"/>
      <c r="P461" s="20" t="s">
        <v>39</v>
      </c>
      <c r="Q461" s="20"/>
      <c r="R461" s="20"/>
      <c r="S461" s="20"/>
      <c r="T461" s="20"/>
      <c r="U461" s="20"/>
      <c r="V461" s="20"/>
      <c r="W461" s="20"/>
      <c r="X461" s="20"/>
      <c r="AB461" s="45">
        <f t="shared" si="14"/>
        <v>1</v>
      </c>
      <c r="AC461" s="45">
        <f t="shared" si="15"/>
        <v>0</v>
      </c>
    </row>
    <row r="462" spans="1:29" ht="31.5" x14ac:dyDescent="0.25">
      <c r="A462" s="18" t="s">
        <v>36</v>
      </c>
      <c r="B462" s="18" t="s">
        <v>858</v>
      </c>
      <c r="C462" s="19" t="s">
        <v>2312</v>
      </c>
      <c r="D462" s="19" t="s">
        <v>887</v>
      </c>
      <c r="E462" s="19" t="s">
        <v>2099</v>
      </c>
      <c r="F462" s="17" t="s">
        <v>882</v>
      </c>
      <c r="G462" s="20"/>
      <c r="H462" s="20"/>
      <c r="I462" s="20"/>
      <c r="J462" s="20"/>
      <c r="K462" s="20"/>
      <c r="L462" s="20"/>
      <c r="M462" s="20" t="s">
        <v>39</v>
      </c>
      <c r="N462" s="20"/>
      <c r="O462" s="20"/>
      <c r="P462" s="20" t="s">
        <v>39</v>
      </c>
      <c r="Q462" s="20" t="s">
        <v>39</v>
      </c>
      <c r="R462" s="20" t="s">
        <v>39</v>
      </c>
      <c r="S462" s="20"/>
      <c r="T462" s="20"/>
      <c r="U462" s="20"/>
      <c r="V462" s="20"/>
      <c r="W462" s="20"/>
      <c r="X462" s="20"/>
      <c r="AB462" s="45">
        <f t="shared" si="14"/>
        <v>4</v>
      </c>
      <c r="AC462" s="45">
        <f t="shared" si="15"/>
        <v>1</v>
      </c>
    </row>
    <row r="463" spans="1:29" ht="15.75" x14ac:dyDescent="0.25">
      <c r="A463" s="18" t="s">
        <v>36</v>
      </c>
      <c r="B463" s="18" t="s">
        <v>858</v>
      </c>
      <c r="C463" s="19" t="s">
        <v>888</v>
      </c>
      <c r="D463" s="19" t="s">
        <v>889</v>
      </c>
      <c r="E463" s="19"/>
      <c r="F463" s="17" t="s">
        <v>886</v>
      </c>
      <c r="G463" s="20"/>
      <c r="H463" s="20"/>
      <c r="I463" s="20"/>
      <c r="J463" s="20"/>
      <c r="K463" s="20"/>
      <c r="L463" s="20"/>
      <c r="M463" s="20"/>
      <c r="N463" s="20"/>
      <c r="O463" s="20"/>
      <c r="P463" s="20" t="s">
        <v>39</v>
      </c>
      <c r="Q463" s="20"/>
      <c r="R463" s="20"/>
      <c r="S463" s="20"/>
      <c r="T463" s="20"/>
      <c r="U463" s="20"/>
      <c r="V463" s="20"/>
      <c r="W463" s="20"/>
      <c r="X463" s="20"/>
      <c r="AB463" s="45">
        <f t="shared" si="14"/>
        <v>1</v>
      </c>
      <c r="AC463" s="45">
        <f t="shared" si="15"/>
        <v>0</v>
      </c>
    </row>
    <row r="464" spans="1:29" ht="31.5" x14ac:dyDescent="0.25">
      <c r="A464" s="18" t="s">
        <v>36</v>
      </c>
      <c r="B464" s="18" t="s">
        <v>858</v>
      </c>
      <c r="C464" s="19" t="s">
        <v>890</v>
      </c>
      <c r="D464" s="19" t="s">
        <v>891</v>
      </c>
      <c r="E464" s="19" t="s">
        <v>2097</v>
      </c>
      <c r="F464" s="17" t="s">
        <v>263</v>
      </c>
      <c r="G464" s="20"/>
      <c r="H464" s="20"/>
      <c r="I464" s="20"/>
      <c r="J464" s="20"/>
      <c r="K464" s="20"/>
      <c r="L464" s="20"/>
      <c r="M464" s="20"/>
      <c r="N464" s="20" t="s">
        <v>39</v>
      </c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AB464" s="45">
        <f t="shared" si="14"/>
        <v>1</v>
      </c>
      <c r="AC464" s="45">
        <f t="shared" si="15"/>
        <v>0</v>
      </c>
    </row>
    <row r="465" spans="1:29" ht="47.25" x14ac:dyDescent="0.25">
      <c r="A465" s="18" t="s">
        <v>36</v>
      </c>
      <c r="B465" s="18" t="s">
        <v>858</v>
      </c>
      <c r="C465" s="19" t="s">
        <v>892</v>
      </c>
      <c r="D465" s="19" t="s">
        <v>893</v>
      </c>
      <c r="E465" s="19" t="s">
        <v>2097</v>
      </c>
      <c r="F465" s="17" t="s">
        <v>894</v>
      </c>
      <c r="G465" s="20"/>
      <c r="H465" s="20"/>
      <c r="I465" s="20"/>
      <c r="J465" s="20"/>
      <c r="K465" s="20"/>
      <c r="L465" s="20"/>
      <c r="M465" s="20" t="s">
        <v>39</v>
      </c>
      <c r="N465" s="20" t="s">
        <v>39</v>
      </c>
      <c r="O465" s="20"/>
      <c r="P465" s="20" t="s">
        <v>39</v>
      </c>
      <c r="Q465" s="20"/>
      <c r="R465" s="20"/>
      <c r="S465" s="20"/>
      <c r="T465" s="20"/>
      <c r="U465" s="20"/>
      <c r="V465" s="20"/>
      <c r="W465" s="20"/>
      <c r="X465" s="20"/>
      <c r="AB465" s="45">
        <f t="shared" si="14"/>
        <v>3</v>
      </c>
      <c r="AC465" s="45">
        <f t="shared" si="15"/>
        <v>1</v>
      </c>
    </row>
    <row r="466" spans="1:29" ht="31.5" x14ac:dyDescent="0.25">
      <c r="A466" s="18" t="s">
        <v>36</v>
      </c>
      <c r="B466" s="18" t="s">
        <v>858</v>
      </c>
      <c r="C466" s="19" t="s">
        <v>895</v>
      </c>
      <c r="D466" s="19" t="s">
        <v>896</v>
      </c>
      <c r="E466" s="19" t="s">
        <v>2097</v>
      </c>
      <c r="F466" s="17" t="s">
        <v>107</v>
      </c>
      <c r="G466" s="20"/>
      <c r="H466" s="20"/>
      <c r="I466" s="20"/>
      <c r="J466" s="20"/>
      <c r="K466" s="20"/>
      <c r="L466" s="20"/>
      <c r="M466" s="20" t="s">
        <v>39</v>
      </c>
      <c r="N466" s="20" t="s">
        <v>39</v>
      </c>
      <c r="O466" s="20"/>
      <c r="P466" s="20" t="s">
        <v>39</v>
      </c>
      <c r="Q466" s="20" t="s">
        <v>39</v>
      </c>
      <c r="R466" s="20"/>
      <c r="S466" s="20"/>
      <c r="T466" s="20"/>
      <c r="U466" s="20"/>
      <c r="V466" s="20"/>
      <c r="W466" s="20"/>
      <c r="X466" s="20"/>
      <c r="AB466" s="45">
        <f t="shared" si="14"/>
        <v>4</v>
      </c>
      <c r="AC466" s="45">
        <f t="shared" si="15"/>
        <v>1</v>
      </c>
    </row>
    <row r="467" spans="1:29" ht="47.25" x14ac:dyDescent="0.25">
      <c r="A467" s="18" t="s">
        <v>36</v>
      </c>
      <c r="B467" s="18" t="s">
        <v>858</v>
      </c>
      <c r="C467" s="19" t="s">
        <v>897</v>
      </c>
      <c r="D467" s="19" t="s">
        <v>898</v>
      </c>
      <c r="E467" s="19" t="s">
        <v>2097</v>
      </c>
      <c r="F467" s="17" t="s">
        <v>899</v>
      </c>
      <c r="G467" s="20"/>
      <c r="H467" s="20"/>
      <c r="I467" s="20"/>
      <c r="J467" s="20"/>
      <c r="K467" s="20"/>
      <c r="L467" s="20"/>
      <c r="M467" s="20" t="s">
        <v>39</v>
      </c>
      <c r="N467" s="20" t="s">
        <v>39</v>
      </c>
      <c r="O467" s="20"/>
      <c r="P467" s="20" t="s">
        <v>39</v>
      </c>
      <c r="Q467" s="20" t="s">
        <v>39</v>
      </c>
      <c r="R467" s="20"/>
      <c r="S467" s="20"/>
      <c r="T467" s="20"/>
      <c r="U467" s="20"/>
      <c r="V467" s="20" t="s">
        <v>39</v>
      </c>
      <c r="W467" s="20"/>
      <c r="X467" s="20"/>
      <c r="AB467" s="45">
        <f t="shared" si="14"/>
        <v>5</v>
      </c>
      <c r="AC467" s="45">
        <f t="shared" si="15"/>
        <v>1</v>
      </c>
    </row>
    <row r="468" spans="1:29" ht="47.25" x14ac:dyDescent="0.25">
      <c r="A468" s="18" t="s">
        <v>36</v>
      </c>
      <c r="B468" s="18" t="s">
        <v>858</v>
      </c>
      <c r="C468" s="19" t="s">
        <v>2184</v>
      </c>
      <c r="D468" s="19" t="s">
        <v>2185</v>
      </c>
      <c r="E468" s="19"/>
      <c r="F468" s="17" t="s">
        <v>141</v>
      </c>
      <c r="G468" s="20"/>
      <c r="H468" s="20"/>
      <c r="I468" s="20"/>
      <c r="J468" s="20"/>
      <c r="K468" s="20"/>
      <c r="L468" s="20"/>
      <c r="M468" s="20"/>
      <c r="N468" s="20"/>
      <c r="O468" s="20"/>
      <c r="P468" s="20" t="s">
        <v>39</v>
      </c>
      <c r="Q468" s="20"/>
      <c r="R468" s="20"/>
      <c r="S468" s="20"/>
      <c r="T468" s="20"/>
      <c r="U468" s="20"/>
      <c r="V468" s="20"/>
      <c r="W468" s="20"/>
      <c r="X468" s="20"/>
      <c r="AB468" s="45">
        <f t="shared" si="14"/>
        <v>1</v>
      </c>
      <c r="AC468" s="45">
        <f t="shared" si="15"/>
        <v>0</v>
      </c>
    </row>
    <row r="469" spans="1:29" ht="31.5" x14ac:dyDescent="0.25">
      <c r="A469" s="18" t="s">
        <v>36</v>
      </c>
      <c r="B469" s="18" t="s">
        <v>858</v>
      </c>
      <c r="C469" s="19" t="s">
        <v>900</v>
      </c>
      <c r="D469" s="19" t="s">
        <v>901</v>
      </c>
      <c r="E469" s="19"/>
      <c r="F469" s="17" t="s">
        <v>58</v>
      </c>
      <c r="G469" s="20"/>
      <c r="H469" s="20"/>
      <c r="I469" s="20"/>
      <c r="J469" s="20"/>
      <c r="K469" s="20"/>
      <c r="L469" s="20"/>
      <c r="M469" s="20"/>
      <c r="N469" s="20" t="s">
        <v>39</v>
      </c>
      <c r="O469" s="20"/>
      <c r="P469" s="20" t="s">
        <v>39</v>
      </c>
      <c r="Q469" s="20"/>
      <c r="R469" s="20"/>
      <c r="S469" s="20"/>
      <c r="T469" s="20"/>
      <c r="U469" s="20"/>
      <c r="V469" s="20"/>
      <c r="W469" s="20"/>
      <c r="X469" s="20"/>
      <c r="AB469" s="45">
        <f t="shared" si="14"/>
        <v>2</v>
      </c>
      <c r="AC469" s="45">
        <f t="shared" si="15"/>
        <v>1</v>
      </c>
    </row>
    <row r="470" spans="1:29" ht="31.5" x14ac:dyDescent="0.25">
      <c r="A470" s="18" t="s">
        <v>36</v>
      </c>
      <c r="B470" s="18" t="s">
        <v>858</v>
      </c>
      <c r="C470" s="19" t="s">
        <v>902</v>
      </c>
      <c r="D470" s="19" t="s">
        <v>903</v>
      </c>
      <c r="E470" s="19" t="s">
        <v>2098</v>
      </c>
      <c r="F470" s="17" t="s">
        <v>904</v>
      </c>
      <c r="G470" s="20"/>
      <c r="H470" s="20"/>
      <c r="I470" s="20"/>
      <c r="J470" s="20"/>
      <c r="K470" s="20"/>
      <c r="L470" s="20"/>
      <c r="M470" s="20"/>
      <c r="N470" s="20"/>
      <c r="O470" s="20"/>
      <c r="P470" s="20" t="s">
        <v>39</v>
      </c>
      <c r="Q470" s="20"/>
      <c r="R470" s="20"/>
      <c r="S470" s="20"/>
      <c r="T470" s="20"/>
      <c r="U470" s="20"/>
      <c r="V470" s="20"/>
      <c r="W470" s="20"/>
      <c r="X470" s="20"/>
      <c r="AB470" s="45">
        <f t="shared" si="14"/>
        <v>1</v>
      </c>
      <c r="AC470" s="45">
        <f t="shared" si="15"/>
        <v>0</v>
      </c>
    </row>
    <row r="471" spans="1:29" ht="31.5" x14ac:dyDescent="0.25">
      <c r="A471" s="18" t="s">
        <v>36</v>
      </c>
      <c r="B471" s="18" t="s">
        <v>858</v>
      </c>
      <c r="C471" s="19" t="s">
        <v>905</v>
      </c>
      <c r="D471" s="19" t="s">
        <v>906</v>
      </c>
      <c r="E471" s="19" t="s">
        <v>2098</v>
      </c>
      <c r="F471" s="17" t="s">
        <v>498</v>
      </c>
      <c r="G471" s="20"/>
      <c r="H471" s="20"/>
      <c r="I471" s="20"/>
      <c r="J471" s="20"/>
      <c r="K471" s="20"/>
      <c r="L471" s="20"/>
      <c r="M471" s="20"/>
      <c r="N471" s="20"/>
      <c r="O471" s="20"/>
      <c r="P471" s="20" t="s">
        <v>39</v>
      </c>
      <c r="Q471" s="20"/>
      <c r="R471" s="20"/>
      <c r="S471" s="20"/>
      <c r="T471" s="20"/>
      <c r="U471" s="20"/>
      <c r="V471" s="20"/>
      <c r="W471" s="20"/>
      <c r="X471" s="20"/>
      <c r="AB471" s="45">
        <f t="shared" si="14"/>
        <v>1</v>
      </c>
      <c r="AC471" s="45">
        <f t="shared" si="15"/>
        <v>0</v>
      </c>
    </row>
    <row r="472" spans="1:29" ht="31.5" x14ac:dyDescent="0.25">
      <c r="A472" s="18" t="s">
        <v>36</v>
      </c>
      <c r="B472" s="18" t="s">
        <v>858</v>
      </c>
      <c r="C472" s="19" t="s">
        <v>907</v>
      </c>
      <c r="D472" s="19" t="s">
        <v>908</v>
      </c>
      <c r="E472" s="19" t="s">
        <v>2097</v>
      </c>
      <c r="F472" s="17" t="s">
        <v>498</v>
      </c>
      <c r="G472" s="20"/>
      <c r="H472" s="20"/>
      <c r="I472" s="20"/>
      <c r="J472" s="20"/>
      <c r="K472" s="20"/>
      <c r="L472" s="20"/>
      <c r="M472" s="20"/>
      <c r="N472" s="20"/>
      <c r="O472" s="20"/>
      <c r="P472" s="20" t="s">
        <v>39</v>
      </c>
      <c r="Q472" s="20"/>
      <c r="R472" s="20"/>
      <c r="S472" s="20"/>
      <c r="T472" s="20"/>
      <c r="U472" s="20"/>
      <c r="V472" s="20"/>
      <c r="W472" s="20"/>
      <c r="X472" s="20"/>
      <c r="AB472" s="45">
        <f t="shared" si="14"/>
        <v>1</v>
      </c>
      <c r="AC472" s="45">
        <f t="shared" si="15"/>
        <v>0</v>
      </c>
    </row>
    <row r="473" spans="1:29" ht="15.75" x14ac:dyDescent="0.25">
      <c r="A473" s="18" t="s">
        <v>36</v>
      </c>
      <c r="B473" s="18" t="s">
        <v>858</v>
      </c>
      <c r="C473" s="19" t="s">
        <v>909</v>
      </c>
      <c r="D473" s="19" t="s">
        <v>875</v>
      </c>
      <c r="E473" s="19"/>
      <c r="F473" s="17" t="s">
        <v>91</v>
      </c>
      <c r="G473" s="20"/>
      <c r="H473" s="20"/>
      <c r="I473" s="20"/>
      <c r="J473" s="20"/>
      <c r="K473" s="20"/>
      <c r="L473" s="20"/>
      <c r="M473" s="20" t="s">
        <v>39</v>
      </c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AB473" s="45">
        <f t="shared" si="14"/>
        <v>1</v>
      </c>
      <c r="AC473" s="45">
        <f t="shared" si="15"/>
        <v>0</v>
      </c>
    </row>
    <row r="474" spans="1:29" ht="31.5" x14ac:dyDescent="0.25">
      <c r="A474" s="18" t="s">
        <v>36</v>
      </c>
      <c r="B474" s="18" t="s">
        <v>858</v>
      </c>
      <c r="C474" s="19" t="s">
        <v>910</v>
      </c>
      <c r="D474" s="19" t="s">
        <v>911</v>
      </c>
      <c r="E474" s="19" t="s">
        <v>2097</v>
      </c>
      <c r="F474" s="17" t="s">
        <v>43</v>
      </c>
      <c r="G474" s="20"/>
      <c r="H474" s="20"/>
      <c r="I474" s="20"/>
      <c r="J474" s="20"/>
      <c r="K474" s="20"/>
      <c r="L474" s="20"/>
      <c r="M474" s="20"/>
      <c r="N474" s="20"/>
      <c r="O474" s="20"/>
      <c r="P474" s="20" t="s">
        <v>39</v>
      </c>
      <c r="Q474" s="20"/>
      <c r="R474" s="20" t="s">
        <v>39</v>
      </c>
      <c r="S474" s="20"/>
      <c r="T474" s="20"/>
      <c r="U474" s="20"/>
      <c r="V474" s="20"/>
      <c r="W474" s="20"/>
      <c r="X474" s="20"/>
      <c r="AB474" s="45">
        <f t="shared" si="14"/>
        <v>2</v>
      </c>
      <c r="AC474" s="45">
        <f t="shared" si="15"/>
        <v>1</v>
      </c>
    </row>
    <row r="475" spans="1:29" ht="31.5" x14ac:dyDescent="0.25">
      <c r="A475" s="18" t="s">
        <v>36</v>
      </c>
      <c r="B475" s="18" t="s">
        <v>858</v>
      </c>
      <c r="C475" s="19" t="s">
        <v>912</v>
      </c>
      <c r="D475" s="19" t="s">
        <v>913</v>
      </c>
      <c r="E475" s="19" t="s">
        <v>2097</v>
      </c>
      <c r="F475" s="17" t="s">
        <v>1701</v>
      </c>
      <c r="G475" s="20"/>
      <c r="H475" s="20"/>
      <c r="I475" s="20"/>
      <c r="J475" s="20"/>
      <c r="K475" s="20"/>
      <c r="L475" s="20"/>
      <c r="M475" s="20"/>
      <c r="N475" s="20"/>
      <c r="O475" s="20"/>
      <c r="P475" s="20" t="s">
        <v>39</v>
      </c>
      <c r="Q475" s="20"/>
      <c r="R475" s="20"/>
      <c r="S475" s="20"/>
      <c r="T475" s="20"/>
      <c r="U475" s="20"/>
      <c r="V475" s="20"/>
      <c r="W475" s="20"/>
      <c r="X475" s="20"/>
      <c r="AB475" s="45">
        <f t="shared" si="14"/>
        <v>1</v>
      </c>
      <c r="AC475" s="45">
        <f t="shared" si="15"/>
        <v>0</v>
      </c>
    </row>
    <row r="476" spans="1:29" ht="31.5" x14ac:dyDescent="0.25">
      <c r="A476" s="18" t="s">
        <v>36</v>
      </c>
      <c r="B476" s="18" t="s">
        <v>858</v>
      </c>
      <c r="C476" s="19" t="s">
        <v>2113</v>
      </c>
      <c r="D476" s="19" t="s">
        <v>915</v>
      </c>
      <c r="E476" s="19" t="s">
        <v>2097</v>
      </c>
      <c r="F476" s="17" t="s">
        <v>300</v>
      </c>
      <c r="G476" s="20"/>
      <c r="H476" s="20"/>
      <c r="I476" s="20"/>
      <c r="J476" s="20"/>
      <c r="K476" s="20"/>
      <c r="L476" s="20"/>
      <c r="M476" s="20"/>
      <c r="N476" s="20"/>
      <c r="O476" s="20"/>
      <c r="P476" s="20" t="s">
        <v>39</v>
      </c>
      <c r="Q476" s="20"/>
      <c r="R476" s="20"/>
      <c r="S476" s="20"/>
      <c r="T476" s="20"/>
      <c r="U476" s="20"/>
      <c r="V476" s="20"/>
      <c r="W476" s="20"/>
      <c r="X476" s="20"/>
      <c r="AB476" s="45">
        <f t="shared" si="14"/>
        <v>1</v>
      </c>
      <c r="AC476" s="45">
        <f t="shared" si="15"/>
        <v>0</v>
      </c>
    </row>
    <row r="477" spans="1:29" ht="31.5" x14ac:dyDescent="0.25">
      <c r="A477" s="18" t="s">
        <v>36</v>
      </c>
      <c r="B477" s="18" t="s">
        <v>858</v>
      </c>
      <c r="C477" s="19" t="s">
        <v>916</v>
      </c>
      <c r="D477" s="19" t="s">
        <v>915</v>
      </c>
      <c r="E477" s="19" t="s">
        <v>2097</v>
      </c>
      <c r="F477" s="17" t="s">
        <v>300</v>
      </c>
      <c r="G477" s="20"/>
      <c r="H477" s="20"/>
      <c r="I477" s="20"/>
      <c r="J477" s="20"/>
      <c r="K477" s="20"/>
      <c r="L477" s="20"/>
      <c r="M477" s="20"/>
      <c r="N477" s="20"/>
      <c r="O477" s="20"/>
      <c r="P477" s="20" t="s">
        <v>39</v>
      </c>
      <c r="Q477" s="20"/>
      <c r="R477" s="20"/>
      <c r="S477" s="20"/>
      <c r="T477" s="20"/>
      <c r="U477" s="20"/>
      <c r="V477" s="20"/>
      <c r="W477" s="20"/>
      <c r="X477" s="20"/>
      <c r="AB477" s="45">
        <f t="shared" si="14"/>
        <v>1</v>
      </c>
      <c r="AC477" s="45">
        <f t="shared" si="15"/>
        <v>0</v>
      </c>
    </row>
    <row r="478" spans="1:29" ht="31.5" x14ac:dyDescent="0.25">
      <c r="A478" s="18" t="s">
        <v>36</v>
      </c>
      <c r="B478" s="18" t="s">
        <v>858</v>
      </c>
      <c r="C478" s="19" t="s">
        <v>917</v>
      </c>
      <c r="D478" s="19" t="s">
        <v>918</v>
      </c>
      <c r="E478" s="19" t="s">
        <v>2097</v>
      </c>
      <c r="F478" s="17" t="s">
        <v>919</v>
      </c>
      <c r="G478" s="20"/>
      <c r="H478" s="20"/>
      <c r="I478" s="20"/>
      <c r="J478" s="20"/>
      <c r="K478" s="20"/>
      <c r="L478" s="20"/>
      <c r="M478" s="20"/>
      <c r="N478" s="20"/>
      <c r="O478" s="20"/>
      <c r="P478" s="20" t="s">
        <v>39</v>
      </c>
      <c r="Q478" s="20"/>
      <c r="R478" s="20"/>
      <c r="S478" s="20"/>
      <c r="T478" s="20"/>
      <c r="U478" s="20"/>
      <c r="V478" s="20"/>
      <c r="W478" s="20"/>
      <c r="X478" s="20"/>
      <c r="AB478" s="45">
        <f t="shared" si="14"/>
        <v>1</v>
      </c>
      <c r="AC478" s="45">
        <f t="shared" si="15"/>
        <v>0</v>
      </c>
    </row>
    <row r="479" spans="1:29" ht="47.25" x14ac:dyDescent="0.25">
      <c r="A479" s="18" t="s">
        <v>36</v>
      </c>
      <c r="B479" s="18" t="s">
        <v>858</v>
      </c>
      <c r="C479" s="19" t="s">
        <v>920</v>
      </c>
      <c r="D479" s="19" t="s">
        <v>921</v>
      </c>
      <c r="E479" s="19" t="s">
        <v>2097</v>
      </c>
      <c r="F479" s="17" t="s">
        <v>922</v>
      </c>
      <c r="G479" s="20"/>
      <c r="H479" s="20"/>
      <c r="I479" s="20"/>
      <c r="J479" s="20"/>
      <c r="K479" s="20"/>
      <c r="L479" s="20"/>
      <c r="M479" s="20" t="s">
        <v>39</v>
      </c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AB479" s="45">
        <f t="shared" si="14"/>
        <v>1</v>
      </c>
      <c r="AC479" s="45">
        <f t="shared" si="15"/>
        <v>0</v>
      </c>
    </row>
    <row r="480" spans="1:29" ht="31.5" x14ac:dyDescent="0.25">
      <c r="A480" s="18" t="s">
        <v>36</v>
      </c>
      <c r="B480" s="18" t="s">
        <v>858</v>
      </c>
      <c r="C480" s="19" t="s">
        <v>923</v>
      </c>
      <c r="D480" s="19" t="s">
        <v>924</v>
      </c>
      <c r="E480" s="19"/>
      <c r="F480" s="17" t="s">
        <v>147</v>
      </c>
      <c r="G480" s="20"/>
      <c r="H480" s="20"/>
      <c r="I480" s="20"/>
      <c r="J480" s="20"/>
      <c r="K480" s="20"/>
      <c r="L480" s="20"/>
      <c r="M480" s="20" t="s">
        <v>39</v>
      </c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AB480" s="45">
        <f t="shared" si="14"/>
        <v>1</v>
      </c>
      <c r="AC480" s="45">
        <f t="shared" si="15"/>
        <v>0</v>
      </c>
    </row>
    <row r="481" spans="1:29" ht="31.5" x14ac:dyDescent="0.25">
      <c r="A481" s="18" t="s">
        <v>36</v>
      </c>
      <c r="B481" s="18" t="s">
        <v>858</v>
      </c>
      <c r="C481" s="19" t="s">
        <v>925</v>
      </c>
      <c r="D481" s="19" t="s">
        <v>926</v>
      </c>
      <c r="E481" s="19"/>
      <c r="F481" s="17" t="s">
        <v>141</v>
      </c>
      <c r="G481" s="20"/>
      <c r="H481" s="20"/>
      <c r="I481" s="20"/>
      <c r="J481" s="20"/>
      <c r="K481" s="20"/>
      <c r="L481" s="20"/>
      <c r="M481" s="20"/>
      <c r="N481" s="20"/>
      <c r="O481" s="20"/>
      <c r="P481" s="20" t="s">
        <v>39</v>
      </c>
      <c r="Q481" s="20"/>
      <c r="R481" s="20"/>
      <c r="S481" s="20"/>
      <c r="T481" s="20"/>
      <c r="U481" s="20"/>
      <c r="V481" s="20"/>
      <c r="W481" s="20"/>
      <c r="X481" s="20"/>
      <c r="AB481" s="45">
        <f t="shared" si="14"/>
        <v>1</v>
      </c>
      <c r="AC481" s="45">
        <f t="shared" si="15"/>
        <v>0</v>
      </c>
    </row>
    <row r="482" spans="1:29" ht="31.5" x14ac:dyDescent="0.25">
      <c r="A482" s="18" t="s">
        <v>36</v>
      </c>
      <c r="B482" s="18" t="s">
        <v>858</v>
      </c>
      <c r="C482" s="19" t="s">
        <v>927</v>
      </c>
      <c r="D482" s="19" t="s">
        <v>928</v>
      </c>
      <c r="E482" s="19"/>
      <c r="F482" s="17" t="s">
        <v>384</v>
      </c>
      <c r="G482" s="20"/>
      <c r="H482" s="20"/>
      <c r="I482" s="20"/>
      <c r="J482" s="20"/>
      <c r="K482" s="20"/>
      <c r="L482" s="20"/>
      <c r="M482" s="20" t="s">
        <v>39</v>
      </c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AB482" s="45">
        <f t="shared" si="14"/>
        <v>1</v>
      </c>
      <c r="AC482" s="45">
        <f t="shared" si="15"/>
        <v>0</v>
      </c>
    </row>
    <row r="483" spans="1:29" ht="31.5" x14ac:dyDescent="0.25">
      <c r="A483" s="18" t="s">
        <v>36</v>
      </c>
      <c r="B483" s="18" t="s">
        <v>858</v>
      </c>
      <c r="C483" s="19" t="s">
        <v>929</v>
      </c>
      <c r="D483" s="19" t="s">
        <v>930</v>
      </c>
      <c r="E483" s="19"/>
      <c r="F483" s="17" t="s">
        <v>384</v>
      </c>
      <c r="G483" s="20"/>
      <c r="H483" s="20"/>
      <c r="I483" s="20"/>
      <c r="J483" s="20"/>
      <c r="K483" s="20"/>
      <c r="L483" s="20"/>
      <c r="M483" s="20" t="s">
        <v>39</v>
      </c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AB483" s="45">
        <f t="shared" si="14"/>
        <v>1</v>
      </c>
      <c r="AC483" s="45">
        <f t="shared" si="15"/>
        <v>0</v>
      </c>
    </row>
    <row r="484" spans="1:29" ht="47.25" x14ac:dyDescent="0.25">
      <c r="A484" s="18" t="s">
        <v>36</v>
      </c>
      <c r="B484" s="18" t="s">
        <v>858</v>
      </c>
      <c r="C484" s="19" t="s">
        <v>2174</v>
      </c>
      <c r="D484" s="19" t="s">
        <v>2175</v>
      </c>
      <c r="E484" s="19" t="s">
        <v>2098</v>
      </c>
      <c r="F484" s="17" t="s">
        <v>931</v>
      </c>
      <c r="G484" s="20"/>
      <c r="H484" s="20"/>
      <c r="I484" s="20"/>
      <c r="J484" s="20"/>
      <c r="K484" s="20"/>
      <c r="L484" s="20"/>
      <c r="M484" s="20" t="s">
        <v>39</v>
      </c>
      <c r="N484" s="20"/>
      <c r="O484" s="20"/>
      <c r="P484" s="20" t="s">
        <v>39</v>
      </c>
      <c r="Q484" s="20" t="s">
        <v>39</v>
      </c>
      <c r="R484" s="20" t="s">
        <v>39</v>
      </c>
      <c r="S484" s="20"/>
      <c r="T484" s="20"/>
      <c r="U484" s="20"/>
      <c r="V484" s="20"/>
      <c r="W484" s="20"/>
      <c r="X484" s="20"/>
      <c r="AB484" s="45">
        <f t="shared" si="14"/>
        <v>4</v>
      </c>
      <c r="AC484" s="45">
        <f t="shared" si="15"/>
        <v>1</v>
      </c>
    </row>
    <row r="485" spans="1:29" ht="31.5" x14ac:dyDescent="0.25">
      <c r="A485" s="18" t="s">
        <v>36</v>
      </c>
      <c r="B485" s="18" t="s">
        <v>858</v>
      </c>
      <c r="C485" s="19" t="s">
        <v>932</v>
      </c>
      <c r="D485" s="19" t="s">
        <v>933</v>
      </c>
      <c r="E485" s="19"/>
      <c r="F485" s="17" t="s">
        <v>300</v>
      </c>
      <c r="G485" s="20"/>
      <c r="H485" s="20"/>
      <c r="I485" s="20"/>
      <c r="J485" s="20"/>
      <c r="K485" s="20"/>
      <c r="L485" s="20"/>
      <c r="M485" s="20"/>
      <c r="N485" s="20"/>
      <c r="O485" s="20"/>
      <c r="P485" s="20" t="s">
        <v>39</v>
      </c>
      <c r="Q485" s="20"/>
      <c r="R485" s="20"/>
      <c r="S485" s="20"/>
      <c r="T485" s="20"/>
      <c r="U485" s="20"/>
      <c r="V485" s="20"/>
      <c r="W485" s="20"/>
      <c r="X485" s="20"/>
      <c r="AB485" s="45">
        <f t="shared" si="14"/>
        <v>1</v>
      </c>
      <c r="AC485" s="45">
        <f t="shared" si="15"/>
        <v>0</v>
      </c>
    </row>
    <row r="486" spans="1:29" ht="15.75" x14ac:dyDescent="0.25">
      <c r="A486" s="18" t="s">
        <v>36</v>
      </c>
      <c r="B486" s="18" t="s">
        <v>858</v>
      </c>
      <c r="C486" s="19" t="s">
        <v>934</v>
      </c>
      <c r="D486" s="19" t="s">
        <v>935</v>
      </c>
      <c r="E486" s="19" t="s">
        <v>2097</v>
      </c>
      <c r="F486" s="17" t="s">
        <v>936</v>
      </c>
      <c r="G486" s="20"/>
      <c r="H486" s="20"/>
      <c r="I486" s="20"/>
      <c r="J486" s="20"/>
      <c r="K486" s="20"/>
      <c r="L486" s="20"/>
      <c r="M486" s="20"/>
      <c r="N486" s="20" t="s">
        <v>39</v>
      </c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AB486" s="45">
        <f t="shared" si="14"/>
        <v>1</v>
      </c>
      <c r="AC486" s="45">
        <f t="shared" si="15"/>
        <v>0</v>
      </c>
    </row>
    <row r="487" spans="1:29" ht="15.75" x14ac:dyDescent="0.25">
      <c r="A487" s="18" t="s">
        <v>36</v>
      </c>
      <c r="B487" s="18" t="s">
        <v>858</v>
      </c>
      <c r="C487" s="19" t="s">
        <v>934</v>
      </c>
      <c r="D487" s="19" t="s">
        <v>937</v>
      </c>
      <c r="E487" s="19" t="s">
        <v>2097</v>
      </c>
      <c r="F487" s="17" t="s">
        <v>936</v>
      </c>
      <c r="G487" s="20"/>
      <c r="H487" s="20"/>
      <c r="I487" s="20"/>
      <c r="J487" s="20"/>
      <c r="K487" s="20"/>
      <c r="L487" s="20"/>
      <c r="M487" s="20"/>
      <c r="N487" s="20" t="s">
        <v>39</v>
      </c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AB487" s="45">
        <f t="shared" si="14"/>
        <v>1</v>
      </c>
      <c r="AC487" s="45">
        <f t="shared" si="15"/>
        <v>0</v>
      </c>
    </row>
    <row r="488" spans="1:29" ht="31.5" x14ac:dyDescent="0.25">
      <c r="A488" s="18" t="s">
        <v>36</v>
      </c>
      <c r="B488" s="18" t="s">
        <v>858</v>
      </c>
      <c r="C488" s="19" t="s">
        <v>938</v>
      </c>
      <c r="D488" s="19" t="s">
        <v>939</v>
      </c>
      <c r="E488" s="19"/>
      <c r="F488" s="17" t="s">
        <v>940</v>
      </c>
      <c r="G488" s="20"/>
      <c r="H488" s="20"/>
      <c r="I488" s="20"/>
      <c r="J488" s="20"/>
      <c r="K488" s="20"/>
      <c r="L488" s="20"/>
      <c r="M488" s="20"/>
      <c r="N488" s="20" t="s">
        <v>39</v>
      </c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AB488" s="45">
        <f t="shared" si="14"/>
        <v>1</v>
      </c>
      <c r="AC488" s="45">
        <f t="shared" si="15"/>
        <v>0</v>
      </c>
    </row>
    <row r="489" spans="1:29" ht="31.5" x14ac:dyDescent="0.25">
      <c r="A489" s="18" t="s">
        <v>36</v>
      </c>
      <c r="B489" s="18" t="s">
        <v>858</v>
      </c>
      <c r="C489" s="19" t="s">
        <v>938</v>
      </c>
      <c r="D489" s="19" t="s">
        <v>941</v>
      </c>
      <c r="E489" s="19"/>
      <c r="F489" s="17" t="s">
        <v>940</v>
      </c>
      <c r="G489" s="20"/>
      <c r="H489" s="20"/>
      <c r="I489" s="20"/>
      <c r="J489" s="20"/>
      <c r="K489" s="20"/>
      <c r="L489" s="20"/>
      <c r="M489" s="20"/>
      <c r="N489" s="20" t="s">
        <v>39</v>
      </c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AB489" s="45">
        <f t="shared" si="14"/>
        <v>1</v>
      </c>
      <c r="AC489" s="45">
        <f t="shared" si="15"/>
        <v>0</v>
      </c>
    </row>
    <row r="490" spans="1:29" ht="31.5" x14ac:dyDescent="0.25">
      <c r="A490" s="18" t="s">
        <v>36</v>
      </c>
      <c r="B490" s="18" t="s">
        <v>858</v>
      </c>
      <c r="C490" s="19" t="s">
        <v>938</v>
      </c>
      <c r="D490" s="19" t="s">
        <v>942</v>
      </c>
      <c r="E490" s="19"/>
      <c r="F490" s="17" t="s">
        <v>940</v>
      </c>
      <c r="G490" s="20"/>
      <c r="H490" s="20"/>
      <c r="I490" s="20"/>
      <c r="J490" s="20"/>
      <c r="K490" s="20"/>
      <c r="L490" s="20"/>
      <c r="M490" s="20"/>
      <c r="N490" s="20" t="s">
        <v>39</v>
      </c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AB490" s="45">
        <f t="shared" si="14"/>
        <v>1</v>
      </c>
      <c r="AC490" s="45">
        <f t="shared" si="15"/>
        <v>0</v>
      </c>
    </row>
    <row r="491" spans="1:29" ht="15.75" x14ac:dyDescent="0.25">
      <c r="A491" s="18" t="s">
        <v>36</v>
      </c>
      <c r="B491" s="18" t="s">
        <v>858</v>
      </c>
      <c r="C491" s="19" t="s">
        <v>943</v>
      </c>
      <c r="D491" s="19" t="s">
        <v>944</v>
      </c>
      <c r="E491" s="19"/>
      <c r="F491" s="17" t="s">
        <v>945</v>
      </c>
      <c r="G491" s="20"/>
      <c r="H491" s="20"/>
      <c r="I491" s="20"/>
      <c r="J491" s="20"/>
      <c r="K491" s="20"/>
      <c r="L491" s="20"/>
      <c r="M491" s="20"/>
      <c r="N491" s="20" t="s">
        <v>39</v>
      </c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AB491" s="45">
        <f t="shared" si="14"/>
        <v>1</v>
      </c>
      <c r="AC491" s="45">
        <f t="shared" si="15"/>
        <v>0</v>
      </c>
    </row>
    <row r="492" spans="1:29" ht="15.75" x14ac:dyDescent="0.25">
      <c r="A492" s="18" t="s">
        <v>36</v>
      </c>
      <c r="B492" s="18" t="s">
        <v>858</v>
      </c>
      <c r="C492" s="19" t="s">
        <v>943</v>
      </c>
      <c r="D492" s="19" t="s">
        <v>946</v>
      </c>
      <c r="E492" s="19"/>
      <c r="F492" s="17"/>
      <c r="G492" s="20"/>
      <c r="H492" s="20"/>
      <c r="I492" s="20"/>
      <c r="J492" s="20"/>
      <c r="K492" s="20"/>
      <c r="L492" s="20"/>
      <c r="M492" s="20"/>
      <c r="N492" s="20"/>
      <c r="O492" s="20" t="s">
        <v>39</v>
      </c>
      <c r="P492" s="20"/>
      <c r="Q492" s="20"/>
      <c r="R492" s="20"/>
      <c r="S492" s="20"/>
      <c r="T492" s="20"/>
      <c r="U492" s="20"/>
      <c r="V492" s="20"/>
      <c r="W492" s="20"/>
      <c r="X492" s="20"/>
      <c r="AB492" s="45">
        <f t="shared" si="14"/>
        <v>1</v>
      </c>
      <c r="AC492" s="45">
        <f t="shared" si="15"/>
        <v>0</v>
      </c>
    </row>
    <row r="493" spans="1:29" ht="47.25" x14ac:dyDescent="0.25">
      <c r="A493" s="18" t="s">
        <v>36</v>
      </c>
      <c r="B493" s="18" t="s">
        <v>858</v>
      </c>
      <c r="C493" s="19" t="s">
        <v>943</v>
      </c>
      <c r="D493" s="19" t="s">
        <v>947</v>
      </c>
      <c r="E493" s="19"/>
      <c r="F493" s="17" t="s">
        <v>2252</v>
      </c>
      <c r="G493" s="20"/>
      <c r="H493" s="20"/>
      <c r="I493" s="20"/>
      <c r="J493" s="20"/>
      <c r="K493" s="20"/>
      <c r="L493" s="20"/>
      <c r="M493" s="20"/>
      <c r="N493" s="20"/>
      <c r="O493" s="20"/>
      <c r="P493" s="20" t="s">
        <v>39</v>
      </c>
      <c r="Q493" s="20"/>
      <c r="R493" s="20"/>
      <c r="S493" s="20"/>
      <c r="T493" s="20"/>
      <c r="U493" s="20"/>
      <c r="V493" s="20"/>
      <c r="W493" s="20"/>
      <c r="X493" s="20"/>
      <c r="AB493" s="45">
        <f t="shared" si="14"/>
        <v>1</v>
      </c>
      <c r="AC493" s="45">
        <f t="shared" si="15"/>
        <v>0</v>
      </c>
    </row>
    <row r="494" spans="1:29" ht="31.5" x14ac:dyDescent="0.25">
      <c r="A494" s="18" t="s">
        <v>36</v>
      </c>
      <c r="B494" s="18" t="s">
        <v>858</v>
      </c>
      <c r="C494" s="19" t="s">
        <v>943</v>
      </c>
      <c r="D494" s="19" t="s">
        <v>948</v>
      </c>
      <c r="E494" s="19"/>
      <c r="F494" s="17" t="s">
        <v>2252</v>
      </c>
      <c r="G494" s="20"/>
      <c r="H494" s="20"/>
      <c r="I494" s="20"/>
      <c r="J494" s="20"/>
      <c r="K494" s="20"/>
      <c r="L494" s="20"/>
      <c r="M494" s="20"/>
      <c r="N494" s="20"/>
      <c r="O494" s="20"/>
      <c r="P494" s="20" t="s">
        <v>39</v>
      </c>
      <c r="Q494" s="20"/>
      <c r="R494" s="20"/>
      <c r="S494" s="20"/>
      <c r="T494" s="20"/>
      <c r="U494" s="20"/>
      <c r="V494" s="20"/>
      <c r="W494" s="20"/>
      <c r="X494" s="20"/>
      <c r="AB494" s="45">
        <f t="shared" si="14"/>
        <v>1</v>
      </c>
      <c r="AC494" s="45">
        <f t="shared" si="15"/>
        <v>0</v>
      </c>
    </row>
    <row r="495" spans="1:29" ht="31.5" x14ac:dyDescent="0.25">
      <c r="A495" s="18" t="s">
        <v>36</v>
      </c>
      <c r="B495" s="18" t="s">
        <v>858</v>
      </c>
      <c r="C495" s="19" t="s">
        <v>943</v>
      </c>
      <c r="D495" s="19" t="s">
        <v>949</v>
      </c>
      <c r="E495" s="19"/>
      <c r="F495" s="17" t="s">
        <v>131</v>
      </c>
      <c r="G495" s="20"/>
      <c r="H495" s="20"/>
      <c r="I495" s="20"/>
      <c r="J495" s="20"/>
      <c r="K495" s="20"/>
      <c r="L495" s="20"/>
      <c r="M495" s="20"/>
      <c r="N495" s="20"/>
      <c r="O495" s="20"/>
      <c r="P495" s="20" t="s">
        <v>39</v>
      </c>
      <c r="Q495" s="20"/>
      <c r="R495" s="20"/>
      <c r="S495" s="20"/>
      <c r="T495" s="20"/>
      <c r="U495" s="20"/>
      <c r="V495" s="20"/>
      <c r="W495" s="20"/>
      <c r="X495" s="20"/>
      <c r="AB495" s="45">
        <f t="shared" si="14"/>
        <v>1</v>
      </c>
      <c r="AC495" s="45">
        <f t="shared" si="15"/>
        <v>0</v>
      </c>
    </row>
    <row r="496" spans="1:29" ht="31.5" x14ac:dyDescent="0.25">
      <c r="A496" s="18" t="s">
        <v>36</v>
      </c>
      <c r="B496" s="18" t="s">
        <v>858</v>
      </c>
      <c r="C496" s="19" t="s">
        <v>950</v>
      </c>
      <c r="D496" s="19" t="s">
        <v>951</v>
      </c>
      <c r="E496" s="19" t="s">
        <v>2097</v>
      </c>
      <c r="F496" s="17" t="s">
        <v>300</v>
      </c>
      <c r="G496" s="20"/>
      <c r="H496" s="20"/>
      <c r="I496" s="20"/>
      <c r="J496" s="20"/>
      <c r="K496" s="20"/>
      <c r="L496" s="20"/>
      <c r="M496" s="20"/>
      <c r="N496" s="20"/>
      <c r="O496" s="20"/>
      <c r="P496" s="20" t="s">
        <v>39</v>
      </c>
      <c r="Q496" s="20"/>
      <c r="R496" s="20"/>
      <c r="S496" s="20"/>
      <c r="T496" s="20"/>
      <c r="U496" s="20"/>
      <c r="V496" s="20"/>
      <c r="W496" s="20"/>
      <c r="X496" s="20"/>
      <c r="AB496" s="45">
        <f t="shared" si="14"/>
        <v>1</v>
      </c>
      <c r="AC496" s="45">
        <f t="shared" si="15"/>
        <v>0</v>
      </c>
    </row>
    <row r="497" spans="1:29" ht="31.5" x14ac:dyDescent="0.25">
      <c r="A497" s="18" t="s">
        <v>36</v>
      </c>
      <c r="B497" s="18" t="s">
        <v>858</v>
      </c>
      <c r="C497" s="19" t="s">
        <v>952</v>
      </c>
      <c r="D497" s="19" t="s">
        <v>908</v>
      </c>
      <c r="E497" s="19" t="s">
        <v>2097</v>
      </c>
      <c r="F497" s="17" t="s">
        <v>498</v>
      </c>
      <c r="G497" s="20"/>
      <c r="H497" s="20"/>
      <c r="I497" s="20"/>
      <c r="J497" s="20"/>
      <c r="K497" s="20"/>
      <c r="L497" s="20"/>
      <c r="M497" s="20"/>
      <c r="N497" s="20"/>
      <c r="O497" s="20"/>
      <c r="P497" s="20" t="s">
        <v>39</v>
      </c>
      <c r="Q497" s="20"/>
      <c r="R497" s="20"/>
      <c r="S497" s="20"/>
      <c r="T497" s="20"/>
      <c r="U497" s="20"/>
      <c r="V497" s="20"/>
      <c r="W497" s="20"/>
      <c r="X497" s="20"/>
      <c r="AB497" s="45">
        <f t="shared" si="14"/>
        <v>1</v>
      </c>
      <c r="AC497" s="45">
        <f t="shared" si="15"/>
        <v>0</v>
      </c>
    </row>
    <row r="498" spans="1:29" ht="31.5" x14ac:dyDescent="0.25">
      <c r="A498" s="18" t="s">
        <v>36</v>
      </c>
      <c r="B498" s="18" t="s">
        <v>858</v>
      </c>
      <c r="C498" s="19" t="s">
        <v>953</v>
      </c>
      <c r="D498" s="19" t="s">
        <v>954</v>
      </c>
      <c r="E498" s="19"/>
      <c r="F498" s="17" t="s">
        <v>2273</v>
      </c>
      <c r="G498" s="20"/>
      <c r="H498" s="20"/>
      <c r="I498" s="20"/>
      <c r="J498" s="20"/>
      <c r="K498" s="20"/>
      <c r="L498" s="20"/>
      <c r="M498" s="20"/>
      <c r="N498" s="20"/>
      <c r="O498" s="20"/>
      <c r="P498" s="20" t="s">
        <v>39</v>
      </c>
      <c r="Q498" s="20"/>
      <c r="R498" s="20"/>
      <c r="S498" s="20"/>
      <c r="T498" s="20"/>
      <c r="U498" s="20"/>
      <c r="V498" s="20"/>
      <c r="W498" s="20"/>
      <c r="X498" s="20"/>
      <c r="AB498" s="45">
        <f t="shared" si="14"/>
        <v>1</v>
      </c>
      <c r="AC498" s="45">
        <f t="shared" si="15"/>
        <v>0</v>
      </c>
    </row>
    <row r="499" spans="1:29" ht="31.5" x14ac:dyDescent="0.25">
      <c r="A499" s="18" t="s">
        <v>36</v>
      </c>
      <c r="B499" s="18" t="s">
        <v>858</v>
      </c>
      <c r="C499" s="19" t="s">
        <v>955</v>
      </c>
      <c r="D499" s="19" t="s">
        <v>2282</v>
      </c>
      <c r="E499" s="19"/>
      <c r="F499" s="17" t="s">
        <v>2273</v>
      </c>
      <c r="G499" s="20"/>
      <c r="H499" s="20"/>
      <c r="I499" s="20"/>
      <c r="J499" s="20"/>
      <c r="K499" s="20"/>
      <c r="L499" s="20"/>
      <c r="M499" s="20"/>
      <c r="N499" s="20"/>
      <c r="O499" s="20"/>
      <c r="P499" s="20" t="s">
        <v>39</v>
      </c>
      <c r="Q499" s="20"/>
      <c r="R499" s="20"/>
      <c r="S499" s="20"/>
      <c r="T499" s="20"/>
      <c r="U499" s="20"/>
      <c r="V499" s="20"/>
      <c r="W499" s="20"/>
      <c r="X499" s="20"/>
      <c r="AB499" s="45">
        <f t="shared" si="14"/>
        <v>1</v>
      </c>
      <c r="AC499" s="45">
        <f t="shared" si="15"/>
        <v>0</v>
      </c>
    </row>
    <row r="500" spans="1:29" ht="31.5" x14ac:dyDescent="0.25">
      <c r="A500" s="18" t="s">
        <v>36</v>
      </c>
      <c r="B500" s="18" t="s">
        <v>858</v>
      </c>
      <c r="C500" s="19" t="s">
        <v>956</v>
      </c>
      <c r="D500" s="19" t="s">
        <v>957</v>
      </c>
      <c r="E500" s="19" t="s">
        <v>2097</v>
      </c>
      <c r="F500" s="17" t="s">
        <v>184</v>
      </c>
      <c r="G500" s="20"/>
      <c r="H500" s="20"/>
      <c r="I500" s="20"/>
      <c r="J500" s="20"/>
      <c r="K500" s="20"/>
      <c r="L500" s="20"/>
      <c r="M500" s="20"/>
      <c r="N500" s="20" t="s">
        <v>39</v>
      </c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AB500" s="45">
        <f t="shared" si="14"/>
        <v>1</v>
      </c>
      <c r="AC500" s="45">
        <f t="shared" si="15"/>
        <v>0</v>
      </c>
    </row>
    <row r="501" spans="1:29" ht="31.5" x14ac:dyDescent="0.25">
      <c r="A501" s="18" t="s">
        <v>36</v>
      </c>
      <c r="B501" s="18" t="s">
        <v>858</v>
      </c>
      <c r="C501" s="19" t="s">
        <v>958</v>
      </c>
      <c r="D501" s="19" t="s">
        <v>959</v>
      </c>
      <c r="E501" s="19" t="s">
        <v>2097</v>
      </c>
      <c r="F501" s="17" t="s">
        <v>2246</v>
      </c>
      <c r="G501" s="20"/>
      <c r="H501" s="20"/>
      <c r="I501" s="20"/>
      <c r="J501" s="20"/>
      <c r="K501" s="20"/>
      <c r="L501" s="20"/>
      <c r="M501" s="20" t="s">
        <v>39</v>
      </c>
      <c r="N501" s="20"/>
      <c r="O501" s="20"/>
      <c r="P501" s="20" t="s">
        <v>39</v>
      </c>
      <c r="Q501" s="20"/>
      <c r="R501" s="20"/>
      <c r="S501" s="20"/>
      <c r="T501" s="20"/>
      <c r="U501" s="20"/>
      <c r="V501" s="20"/>
      <c r="W501" s="20"/>
      <c r="X501" s="20"/>
      <c r="AB501" s="45">
        <f t="shared" si="14"/>
        <v>2</v>
      </c>
      <c r="AC501" s="45">
        <f t="shared" si="15"/>
        <v>1</v>
      </c>
    </row>
    <row r="502" spans="1:29" ht="47.25" x14ac:dyDescent="0.25">
      <c r="A502" s="18" t="s">
        <v>36</v>
      </c>
      <c r="B502" s="18" t="s">
        <v>858</v>
      </c>
      <c r="C502" s="19" t="s">
        <v>960</v>
      </c>
      <c r="D502" s="19" t="s">
        <v>961</v>
      </c>
      <c r="E502" s="19"/>
      <c r="F502" s="17" t="s">
        <v>962</v>
      </c>
      <c r="G502" s="20"/>
      <c r="H502" s="20"/>
      <c r="I502" s="20"/>
      <c r="J502" s="20"/>
      <c r="K502" s="20"/>
      <c r="L502" s="20"/>
      <c r="M502" s="20"/>
      <c r="N502" s="20"/>
      <c r="O502" s="20"/>
      <c r="P502" s="20" t="s">
        <v>39</v>
      </c>
      <c r="Q502" s="20"/>
      <c r="R502" s="20"/>
      <c r="S502" s="20"/>
      <c r="T502" s="20"/>
      <c r="U502" s="20"/>
      <c r="V502" s="20"/>
      <c r="W502" s="20"/>
      <c r="X502" s="20"/>
      <c r="AB502" s="45">
        <f t="shared" si="14"/>
        <v>1</v>
      </c>
      <c r="AC502" s="45">
        <f t="shared" si="15"/>
        <v>0</v>
      </c>
    </row>
    <row r="503" spans="1:29" ht="31.5" x14ac:dyDescent="0.25">
      <c r="A503" s="18" t="s">
        <v>36</v>
      </c>
      <c r="B503" s="18" t="s">
        <v>858</v>
      </c>
      <c r="C503" s="19" t="s">
        <v>963</v>
      </c>
      <c r="D503" s="19" t="s">
        <v>964</v>
      </c>
      <c r="E503" s="19" t="s">
        <v>2097</v>
      </c>
      <c r="F503" s="17" t="s">
        <v>43</v>
      </c>
      <c r="G503" s="20"/>
      <c r="H503" s="20"/>
      <c r="I503" s="20"/>
      <c r="J503" s="20"/>
      <c r="K503" s="20"/>
      <c r="L503" s="20"/>
      <c r="M503" s="20"/>
      <c r="N503" s="20"/>
      <c r="O503" s="20"/>
      <c r="P503" s="20" t="s">
        <v>39</v>
      </c>
      <c r="Q503" s="20"/>
      <c r="R503" s="20"/>
      <c r="S503" s="20"/>
      <c r="T503" s="20"/>
      <c r="U503" s="20"/>
      <c r="V503" s="20"/>
      <c r="W503" s="20"/>
      <c r="X503" s="20"/>
      <c r="AB503" s="45">
        <f t="shared" si="14"/>
        <v>1</v>
      </c>
      <c r="AC503" s="45">
        <f t="shared" si="15"/>
        <v>0</v>
      </c>
    </row>
    <row r="504" spans="1:29" ht="31.5" x14ac:dyDescent="0.25">
      <c r="A504" s="18" t="s">
        <v>36</v>
      </c>
      <c r="B504" s="18" t="s">
        <v>858</v>
      </c>
      <c r="C504" s="19" t="s">
        <v>965</v>
      </c>
      <c r="D504" s="19" t="s">
        <v>966</v>
      </c>
      <c r="E504" s="19"/>
      <c r="F504" s="17" t="s">
        <v>58</v>
      </c>
      <c r="G504" s="20"/>
      <c r="H504" s="20"/>
      <c r="I504" s="20"/>
      <c r="J504" s="20"/>
      <c r="K504" s="20"/>
      <c r="L504" s="20"/>
      <c r="M504" s="20" t="s">
        <v>39</v>
      </c>
      <c r="N504" s="20"/>
      <c r="O504" s="20"/>
      <c r="P504" s="20" t="s">
        <v>39</v>
      </c>
      <c r="Q504" s="20"/>
      <c r="R504" s="20"/>
      <c r="S504" s="20"/>
      <c r="T504" s="20"/>
      <c r="U504" s="20"/>
      <c r="V504" s="20"/>
      <c r="W504" s="20"/>
      <c r="X504" s="20"/>
      <c r="AB504" s="45">
        <f t="shared" si="14"/>
        <v>2</v>
      </c>
      <c r="AC504" s="45">
        <f t="shared" si="15"/>
        <v>1</v>
      </c>
    </row>
    <row r="505" spans="1:29" ht="31.5" x14ac:dyDescent="0.25">
      <c r="A505" s="18" t="s">
        <v>36</v>
      </c>
      <c r="B505" s="18" t="s">
        <v>858</v>
      </c>
      <c r="C505" s="19" t="s">
        <v>967</v>
      </c>
      <c r="D505" s="19" t="s">
        <v>968</v>
      </c>
      <c r="E505" s="19" t="s">
        <v>2097</v>
      </c>
      <c r="F505" s="17" t="s">
        <v>43</v>
      </c>
      <c r="G505" s="20"/>
      <c r="H505" s="20"/>
      <c r="I505" s="20"/>
      <c r="J505" s="20"/>
      <c r="K505" s="20"/>
      <c r="L505" s="20"/>
      <c r="M505" s="20"/>
      <c r="N505" s="20"/>
      <c r="O505" s="20"/>
      <c r="P505" s="20" t="s">
        <v>39</v>
      </c>
      <c r="Q505" s="20"/>
      <c r="R505" s="20"/>
      <c r="S505" s="20"/>
      <c r="T505" s="20"/>
      <c r="U505" s="20"/>
      <c r="V505" s="20"/>
      <c r="W505" s="20"/>
      <c r="X505" s="20"/>
      <c r="AB505" s="45">
        <f t="shared" si="14"/>
        <v>1</v>
      </c>
      <c r="AC505" s="45">
        <f t="shared" si="15"/>
        <v>0</v>
      </c>
    </row>
    <row r="506" spans="1:29" ht="31.5" x14ac:dyDescent="0.25">
      <c r="A506" s="18" t="s">
        <v>36</v>
      </c>
      <c r="B506" s="18" t="s">
        <v>858</v>
      </c>
      <c r="C506" s="19" t="s">
        <v>969</v>
      </c>
      <c r="D506" s="19" t="s">
        <v>970</v>
      </c>
      <c r="E506" s="19" t="s">
        <v>2097</v>
      </c>
      <c r="F506" s="17" t="s">
        <v>498</v>
      </c>
      <c r="G506" s="20"/>
      <c r="H506" s="20"/>
      <c r="I506" s="20"/>
      <c r="J506" s="20"/>
      <c r="K506" s="20"/>
      <c r="L506" s="20"/>
      <c r="M506" s="20"/>
      <c r="N506" s="20"/>
      <c r="O506" s="20"/>
      <c r="P506" s="20" t="s">
        <v>39</v>
      </c>
      <c r="Q506" s="20"/>
      <c r="R506" s="20"/>
      <c r="S506" s="20"/>
      <c r="T506" s="20"/>
      <c r="U506" s="20"/>
      <c r="V506" s="20"/>
      <c r="W506" s="20"/>
      <c r="X506" s="20"/>
      <c r="AB506" s="45">
        <f t="shared" si="14"/>
        <v>1</v>
      </c>
      <c r="AC506" s="45">
        <f t="shared" si="15"/>
        <v>0</v>
      </c>
    </row>
    <row r="507" spans="1:29" ht="31.5" x14ac:dyDescent="0.25">
      <c r="A507" s="18" t="s">
        <v>36</v>
      </c>
      <c r="B507" s="18" t="s">
        <v>858</v>
      </c>
      <c r="C507" s="19" t="s">
        <v>971</v>
      </c>
      <c r="D507" s="19" t="s">
        <v>972</v>
      </c>
      <c r="E507" s="19"/>
      <c r="F507" s="17" t="s">
        <v>58</v>
      </c>
      <c r="G507" s="20"/>
      <c r="H507" s="20"/>
      <c r="I507" s="20"/>
      <c r="J507" s="20"/>
      <c r="K507" s="20"/>
      <c r="L507" s="20"/>
      <c r="M507" s="20" t="s">
        <v>39</v>
      </c>
      <c r="N507" s="20"/>
      <c r="O507" s="20"/>
      <c r="P507" s="20" t="s">
        <v>39</v>
      </c>
      <c r="Q507" s="20"/>
      <c r="R507" s="20"/>
      <c r="S507" s="20"/>
      <c r="T507" s="20"/>
      <c r="U507" s="20"/>
      <c r="V507" s="20"/>
      <c r="W507" s="20"/>
      <c r="X507" s="20"/>
      <c r="AB507" s="45">
        <f t="shared" si="14"/>
        <v>2</v>
      </c>
      <c r="AC507" s="45">
        <f t="shared" si="15"/>
        <v>1</v>
      </c>
    </row>
    <row r="508" spans="1:29" ht="31.5" x14ac:dyDescent="0.25">
      <c r="A508" s="18" t="s">
        <v>36</v>
      </c>
      <c r="B508" s="18" t="s">
        <v>858</v>
      </c>
      <c r="C508" s="19" t="s">
        <v>973</v>
      </c>
      <c r="D508" s="19" t="s">
        <v>745</v>
      </c>
      <c r="E508" s="19"/>
      <c r="F508" s="17" t="s">
        <v>131</v>
      </c>
      <c r="G508" s="20"/>
      <c r="H508" s="20"/>
      <c r="I508" s="20"/>
      <c r="J508" s="20"/>
      <c r="K508" s="20"/>
      <c r="L508" s="20"/>
      <c r="M508" s="20"/>
      <c r="N508" s="20"/>
      <c r="O508" s="20"/>
      <c r="P508" s="20" t="s">
        <v>39</v>
      </c>
      <c r="Q508" s="20"/>
      <c r="R508" s="20"/>
      <c r="S508" s="20"/>
      <c r="T508" s="20"/>
      <c r="U508" s="20"/>
      <c r="V508" s="20"/>
      <c r="W508" s="20"/>
      <c r="X508" s="20"/>
      <c r="AB508" s="45">
        <f t="shared" si="14"/>
        <v>1</v>
      </c>
      <c r="AC508" s="45">
        <f t="shared" si="15"/>
        <v>0</v>
      </c>
    </row>
    <row r="509" spans="1:29" ht="31.5" x14ac:dyDescent="0.25">
      <c r="A509" s="18" t="s">
        <v>36</v>
      </c>
      <c r="B509" s="18" t="s">
        <v>858</v>
      </c>
      <c r="C509" s="19" t="s">
        <v>216</v>
      </c>
      <c r="D509" s="19" t="s">
        <v>974</v>
      </c>
      <c r="E509" s="19"/>
      <c r="F509" s="17" t="s">
        <v>218</v>
      </c>
      <c r="G509" s="20"/>
      <c r="H509" s="20"/>
      <c r="I509" s="20"/>
      <c r="J509" s="20"/>
      <c r="K509" s="20"/>
      <c r="L509" s="20"/>
      <c r="M509" s="20" t="s">
        <v>39</v>
      </c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AB509" s="45">
        <f t="shared" si="14"/>
        <v>1</v>
      </c>
      <c r="AC509" s="45">
        <f t="shared" si="15"/>
        <v>0</v>
      </c>
    </row>
    <row r="510" spans="1:29" ht="15.75" x14ac:dyDescent="0.25">
      <c r="A510" s="18" t="s">
        <v>36</v>
      </c>
      <c r="B510" s="18" t="s">
        <v>858</v>
      </c>
      <c r="C510" s="19" t="s">
        <v>975</v>
      </c>
      <c r="D510" s="19" t="s">
        <v>976</v>
      </c>
      <c r="E510" s="19"/>
      <c r="F510" s="17" t="s">
        <v>131</v>
      </c>
      <c r="G510" s="20"/>
      <c r="H510" s="20"/>
      <c r="I510" s="20"/>
      <c r="J510" s="20"/>
      <c r="K510" s="20"/>
      <c r="L510" s="20"/>
      <c r="M510" s="20"/>
      <c r="N510" s="20"/>
      <c r="O510" s="20"/>
      <c r="P510" s="20" t="s">
        <v>39</v>
      </c>
      <c r="Q510" s="20"/>
      <c r="R510" s="20"/>
      <c r="S510" s="20"/>
      <c r="T510" s="20"/>
      <c r="U510" s="20"/>
      <c r="V510" s="20"/>
      <c r="W510" s="20"/>
      <c r="X510" s="20"/>
      <c r="AB510" s="45">
        <f t="shared" si="14"/>
        <v>1</v>
      </c>
      <c r="AC510" s="45">
        <f t="shared" si="15"/>
        <v>0</v>
      </c>
    </row>
    <row r="511" spans="1:29" ht="31.5" x14ac:dyDescent="0.25">
      <c r="A511" s="18" t="s">
        <v>36</v>
      </c>
      <c r="B511" s="18" t="s">
        <v>858</v>
      </c>
      <c r="C511" s="19" t="s">
        <v>977</v>
      </c>
      <c r="D511" s="19" t="s">
        <v>978</v>
      </c>
      <c r="E511" s="19" t="s">
        <v>2097</v>
      </c>
      <c r="F511" s="17" t="s">
        <v>107</v>
      </c>
      <c r="G511" s="20"/>
      <c r="H511" s="20"/>
      <c r="I511" s="20"/>
      <c r="J511" s="20"/>
      <c r="K511" s="20"/>
      <c r="L511" s="20"/>
      <c r="M511" s="20"/>
      <c r="N511" s="20"/>
      <c r="O511" s="20"/>
      <c r="P511" s="20" t="s">
        <v>39</v>
      </c>
      <c r="Q511" s="20"/>
      <c r="R511" s="20"/>
      <c r="S511" s="20"/>
      <c r="T511" s="20"/>
      <c r="U511" s="20"/>
      <c r="V511" s="20"/>
      <c r="W511" s="20"/>
      <c r="X511" s="20"/>
      <c r="AB511" s="45">
        <f t="shared" si="14"/>
        <v>1</v>
      </c>
      <c r="AC511" s="45">
        <f t="shared" si="15"/>
        <v>0</v>
      </c>
    </row>
    <row r="512" spans="1:29" ht="31.5" x14ac:dyDescent="0.25">
      <c r="A512" s="18" t="s">
        <v>36</v>
      </c>
      <c r="B512" s="18" t="s">
        <v>858</v>
      </c>
      <c r="C512" s="19" t="s">
        <v>979</v>
      </c>
      <c r="D512" s="19" t="s">
        <v>980</v>
      </c>
      <c r="E512" s="19"/>
      <c r="F512" s="17" t="s">
        <v>58</v>
      </c>
      <c r="G512" s="20"/>
      <c r="H512" s="20"/>
      <c r="I512" s="20"/>
      <c r="J512" s="20"/>
      <c r="K512" s="20"/>
      <c r="L512" s="20"/>
      <c r="M512" s="20"/>
      <c r="N512" s="20" t="s">
        <v>39</v>
      </c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AB512" s="45">
        <f t="shared" si="14"/>
        <v>1</v>
      </c>
      <c r="AC512" s="45">
        <f t="shared" si="15"/>
        <v>0</v>
      </c>
    </row>
    <row r="513" spans="1:29" ht="47.25" x14ac:dyDescent="0.25">
      <c r="A513" s="18" t="s">
        <v>36</v>
      </c>
      <c r="B513" s="18" t="s">
        <v>858</v>
      </c>
      <c r="C513" s="19" t="s">
        <v>981</v>
      </c>
      <c r="D513" s="19" t="s">
        <v>982</v>
      </c>
      <c r="E513" s="19" t="s">
        <v>2098</v>
      </c>
      <c r="F513" s="17" t="s">
        <v>791</v>
      </c>
      <c r="G513" s="20"/>
      <c r="H513" s="20"/>
      <c r="I513" s="20"/>
      <c r="J513" s="20"/>
      <c r="K513" s="20"/>
      <c r="L513" s="20"/>
      <c r="M513" s="20" t="s">
        <v>39</v>
      </c>
      <c r="N513" s="20"/>
      <c r="O513" s="20"/>
      <c r="P513" s="20" t="s">
        <v>39</v>
      </c>
      <c r="Q513" s="20" t="s">
        <v>39</v>
      </c>
      <c r="R513" s="20"/>
      <c r="S513" s="20"/>
      <c r="T513" s="20"/>
      <c r="U513" s="20"/>
      <c r="V513" s="20"/>
      <c r="W513" s="20"/>
      <c r="X513" s="20"/>
      <c r="AB513" s="45">
        <f t="shared" si="14"/>
        <v>3</v>
      </c>
      <c r="AC513" s="45">
        <f t="shared" si="15"/>
        <v>1</v>
      </c>
    </row>
    <row r="514" spans="1:29" ht="31.5" x14ac:dyDescent="0.25">
      <c r="A514" s="18" t="s">
        <v>36</v>
      </c>
      <c r="B514" s="18" t="s">
        <v>858</v>
      </c>
      <c r="C514" s="19" t="s">
        <v>983</v>
      </c>
      <c r="D514" s="19" t="s">
        <v>984</v>
      </c>
      <c r="E514" s="19" t="s">
        <v>2097</v>
      </c>
      <c r="F514" s="17" t="s">
        <v>508</v>
      </c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 t="s">
        <v>39</v>
      </c>
      <c r="V514" s="20"/>
      <c r="W514" s="20"/>
      <c r="X514" s="20"/>
      <c r="AB514" s="45">
        <f t="shared" si="14"/>
        <v>1</v>
      </c>
      <c r="AC514" s="45">
        <f t="shared" si="15"/>
        <v>0</v>
      </c>
    </row>
    <row r="515" spans="1:29" ht="31.5" x14ac:dyDescent="0.25">
      <c r="A515" s="18" t="s">
        <v>36</v>
      </c>
      <c r="B515" s="18" t="s">
        <v>858</v>
      </c>
      <c r="C515" s="19" t="s">
        <v>985</v>
      </c>
      <c r="D515" s="19" t="s">
        <v>984</v>
      </c>
      <c r="E515" s="19" t="s">
        <v>2097</v>
      </c>
      <c r="F515" s="17" t="s">
        <v>508</v>
      </c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 t="s">
        <v>39</v>
      </c>
      <c r="V515" s="20"/>
      <c r="W515" s="20"/>
      <c r="X515" s="20"/>
      <c r="AB515" s="45">
        <f t="shared" si="14"/>
        <v>1</v>
      </c>
      <c r="AC515" s="45">
        <f t="shared" si="15"/>
        <v>0</v>
      </c>
    </row>
    <row r="516" spans="1:29" ht="31.5" x14ac:dyDescent="0.25">
      <c r="A516" s="18" t="s">
        <v>36</v>
      </c>
      <c r="B516" s="18" t="s">
        <v>858</v>
      </c>
      <c r="C516" s="19" t="s">
        <v>986</v>
      </c>
      <c r="D516" s="19" t="s">
        <v>2123</v>
      </c>
      <c r="E516" s="19"/>
      <c r="F516" s="17" t="s">
        <v>508</v>
      </c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 t="s">
        <v>39</v>
      </c>
      <c r="V516" s="20"/>
      <c r="W516" s="20"/>
      <c r="X516" s="20"/>
      <c r="AB516" s="45">
        <f t="shared" si="14"/>
        <v>1</v>
      </c>
      <c r="AC516" s="45">
        <f t="shared" si="15"/>
        <v>0</v>
      </c>
    </row>
    <row r="517" spans="1:29" ht="31.5" x14ac:dyDescent="0.25">
      <c r="A517" s="18" t="s">
        <v>36</v>
      </c>
      <c r="B517" s="18" t="s">
        <v>858</v>
      </c>
      <c r="C517" s="19" t="s">
        <v>987</v>
      </c>
      <c r="D517" s="19" t="s">
        <v>988</v>
      </c>
      <c r="E517" s="19" t="s">
        <v>2097</v>
      </c>
      <c r="F517" s="17" t="s">
        <v>919</v>
      </c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 t="s">
        <v>39</v>
      </c>
      <c r="V517" s="20"/>
      <c r="W517" s="20"/>
      <c r="X517" s="20"/>
      <c r="AB517" s="45">
        <f t="shared" si="14"/>
        <v>1</v>
      </c>
      <c r="AC517" s="45">
        <f t="shared" si="15"/>
        <v>0</v>
      </c>
    </row>
    <row r="518" spans="1:29" ht="31.5" x14ac:dyDescent="0.25">
      <c r="A518" s="18" t="s">
        <v>36</v>
      </c>
      <c r="B518" s="18" t="s">
        <v>858</v>
      </c>
      <c r="C518" s="19" t="s">
        <v>989</v>
      </c>
      <c r="D518" s="19" t="s">
        <v>984</v>
      </c>
      <c r="E518" s="19"/>
      <c r="F518" s="17" t="s">
        <v>508</v>
      </c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 t="s">
        <v>39</v>
      </c>
      <c r="V518" s="20"/>
      <c r="W518" s="20"/>
      <c r="X518" s="20"/>
      <c r="AB518" s="45">
        <f t="shared" si="14"/>
        <v>1</v>
      </c>
      <c r="AC518" s="45">
        <f t="shared" si="15"/>
        <v>0</v>
      </c>
    </row>
    <row r="519" spans="1:29" ht="15.75" x14ac:dyDescent="0.25">
      <c r="A519" s="18" t="s">
        <v>36</v>
      </c>
      <c r="B519" s="18" t="s">
        <v>858</v>
      </c>
      <c r="C519" s="19" t="s">
        <v>990</v>
      </c>
      <c r="D519" s="19" t="s">
        <v>991</v>
      </c>
      <c r="E519" s="19"/>
      <c r="F519" s="17" t="s">
        <v>598</v>
      </c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 t="s">
        <v>39</v>
      </c>
      <c r="U519" s="20"/>
      <c r="V519" s="20"/>
      <c r="W519" s="20"/>
      <c r="X519" s="20"/>
      <c r="AB519" s="45">
        <f t="shared" si="14"/>
        <v>1</v>
      </c>
      <c r="AC519" s="45">
        <f t="shared" si="15"/>
        <v>0</v>
      </c>
    </row>
    <row r="520" spans="1:29" ht="31.5" x14ac:dyDescent="0.25">
      <c r="A520" s="18" t="s">
        <v>36</v>
      </c>
      <c r="B520" s="18" t="s">
        <v>858</v>
      </c>
      <c r="C520" s="19" t="s">
        <v>992</v>
      </c>
      <c r="D520" s="19" t="s">
        <v>993</v>
      </c>
      <c r="E520" s="19"/>
      <c r="F520" s="17" t="s">
        <v>598</v>
      </c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 t="s">
        <v>39</v>
      </c>
      <c r="U520" s="20"/>
      <c r="V520" s="20"/>
      <c r="W520" s="20"/>
      <c r="X520" s="20"/>
      <c r="AB520" s="45">
        <f t="shared" ref="AB520:AB584" si="16">COUNTIF(G520:X520,"x")</f>
        <v>1</v>
      </c>
      <c r="AC520" s="45">
        <f t="shared" ref="AC520:AC584" si="17">COUNTIF(AB520,"&gt;1")</f>
        <v>0</v>
      </c>
    </row>
    <row r="521" spans="1:29" ht="15.75" x14ac:dyDescent="0.25">
      <c r="A521" s="18" t="s">
        <v>36</v>
      </c>
      <c r="B521" s="18" t="s">
        <v>858</v>
      </c>
      <c r="C521" s="19" t="s">
        <v>994</v>
      </c>
      <c r="D521" s="19" t="s">
        <v>995</v>
      </c>
      <c r="E521" s="19"/>
      <c r="F521" s="17" t="s">
        <v>602</v>
      </c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 t="s">
        <v>39</v>
      </c>
      <c r="U521" s="20"/>
      <c r="V521" s="20"/>
      <c r="W521" s="20"/>
      <c r="X521" s="20"/>
      <c r="AB521" s="45">
        <f t="shared" si="16"/>
        <v>1</v>
      </c>
      <c r="AC521" s="45">
        <f t="shared" si="17"/>
        <v>0</v>
      </c>
    </row>
    <row r="522" spans="1:29" ht="31.5" x14ac:dyDescent="0.25">
      <c r="A522" s="18" t="s">
        <v>36</v>
      </c>
      <c r="B522" s="18" t="s">
        <v>858</v>
      </c>
      <c r="C522" s="19" t="s">
        <v>996</v>
      </c>
      <c r="D522" s="19" t="s">
        <v>997</v>
      </c>
      <c r="E522" s="19"/>
      <c r="F522" s="17" t="s">
        <v>602</v>
      </c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 t="s">
        <v>39</v>
      </c>
      <c r="U522" s="20"/>
      <c r="V522" s="20"/>
      <c r="W522" s="20"/>
      <c r="X522" s="20"/>
      <c r="AB522" s="45">
        <f t="shared" si="16"/>
        <v>1</v>
      </c>
      <c r="AC522" s="45">
        <f t="shared" si="17"/>
        <v>0</v>
      </c>
    </row>
    <row r="523" spans="1:29" ht="15.75" x14ac:dyDescent="0.25">
      <c r="A523" s="18" t="s">
        <v>36</v>
      </c>
      <c r="B523" s="18" t="s">
        <v>858</v>
      </c>
      <c r="C523" s="19" t="s">
        <v>998</v>
      </c>
      <c r="D523" s="19" t="s">
        <v>999</v>
      </c>
      <c r="E523" s="19"/>
      <c r="F523" s="17" t="s">
        <v>602</v>
      </c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 t="s">
        <v>39</v>
      </c>
      <c r="U523" s="20"/>
      <c r="V523" s="20"/>
      <c r="W523" s="20"/>
      <c r="X523" s="20"/>
      <c r="AB523" s="45">
        <f t="shared" si="16"/>
        <v>1</v>
      </c>
      <c r="AC523" s="45">
        <f t="shared" si="17"/>
        <v>0</v>
      </c>
    </row>
    <row r="524" spans="1:29" ht="15.75" x14ac:dyDescent="0.25">
      <c r="A524" s="18" t="s">
        <v>36</v>
      </c>
      <c r="B524" s="18" t="s">
        <v>858</v>
      </c>
      <c r="C524" s="19" t="s">
        <v>1000</v>
      </c>
      <c r="D524" s="19" t="s">
        <v>995</v>
      </c>
      <c r="E524" s="19"/>
      <c r="F524" s="17" t="s">
        <v>602</v>
      </c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 t="s">
        <v>39</v>
      </c>
      <c r="U524" s="20"/>
      <c r="V524" s="20"/>
      <c r="W524" s="20"/>
      <c r="X524" s="20"/>
      <c r="AB524" s="45">
        <f t="shared" si="16"/>
        <v>1</v>
      </c>
      <c r="AC524" s="45">
        <f t="shared" si="17"/>
        <v>0</v>
      </c>
    </row>
    <row r="525" spans="1:29" ht="15.75" x14ac:dyDescent="0.25">
      <c r="A525" s="18" t="s">
        <v>36</v>
      </c>
      <c r="B525" s="18" t="s">
        <v>858</v>
      </c>
      <c r="C525" s="19" t="s">
        <v>1001</v>
      </c>
      <c r="D525" s="19" t="s">
        <v>995</v>
      </c>
      <c r="E525" s="19"/>
      <c r="F525" s="17" t="s">
        <v>602</v>
      </c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 t="s">
        <v>39</v>
      </c>
      <c r="U525" s="20"/>
      <c r="V525" s="20"/>
      <c r="W525" s="20"/>
      <c r="X525" s="20"/>
      <c r="AB525" s="45">
        <f t="shared" si="16"/>
        <v>1</v>
      </c>
      <c r="AC525" s="45">
        <f t="shared" si="17"/>
        <v>0</v>
      </c>
    </row>
    <row r="526" spans="1:29" ht="31.5" x14ac:dyDescent="0.25">
      <c r="A526" s="18" t="s">
        <v>36</v>
      </c>
      <c r="B526" s="18" t="s">
        <v>858</v>
      </c>
      <c r="C526" s="19" t="s">
        <v>1002</v>
      </c>
      <c r="D526" s="19" t="s">
        <v>1003</v>
      </c>
      <c r="E526" s="19"/>
      <c r="F526" s="17" t="s">
        <v>602</v>
      </c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 t="s">
        <v>39</v>
      </c>
      <c r="U526" s="20"/>
      <c r="V526" s="20"/>
      <c r="W526" s="20"/>
      <c r="X526" s="20"/>
      <c r="AB526" s="45">
        <f t="shared" si="16"/>
        <v>1</v>
      </c>
      <c r="AC526" s="45">
        <f t="shared" si="17"/>
        <v>0</v>
      </c>
    </row>
    <row r="527" spans="1:29" ht="15.75" x14ac:dyDescent="0.25">
      <c r="A527" s="18" t="s">
        <v>36</v>
      </c>
      <c r="B527" s="18" t="s">
        <v>858</v>
      </c>
      <c r="C527" s="19" t="s">
        <v>1004</v>
      </c>
      <c r="D527" s="19" t="s">
        <v>995</v>
      </c>
      <c r="E527" s="19"/>
      <c r="F527" s="17" t="s">
        <v>602</v>
      </c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 t="s">
        <v>39</v>
      </c>
      <c r="U527" s="20"/>
      <c r="V527" s="20"/>
      <c r="W527" s="20"/>
      <c r="X527" s="20"/>
      <c r="AB527" s="45">
        <f t="shared" si="16"/>
        <v>1</v>
      </c>
      <c r="AC527" s="45">
        <f t="shared" si="17"/>
        <v>0</v>
      </c>
    </row>
    <row r="528" spans="1:29" ht="31.5" x14ac:dyDescent="0.25">
      <c r="A528" s="18" t="s">
        <v>36</v>
      </c>
      <c r="B528" s="18" t="s">
        <v>858</v>
      </c>
      <c r="C528" s="19" t="s">
        <v>1005</v>
      </c>
      <c r="D528" s="19" t="s">
        <v>1006</v>
      </c>
      <c r="E528" s="19"/>
      <c r="F528" s="17" t="s">
        <v>641</v>
      </c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 t="s">
        <v>39</v>
      </c>
      <c r="T528" s="20"/>
      <c r="U528" s="20" t="s">
        <v>39</v>
      </c>
      <c r="V528" s="20"/>
      <c r="W528" s="20"/>
      <c r="X528" s="20"/>
      <c r="AB528" s="45">
        <f t="shared" si="16"/>
        <v>2</v>
      </c>
      <c r="AC528" s="45">
        <f t="shared" si="17"/>
        <v>1</v>
      </c>
    </row>
    <row r="529" spans="1:29" ht="31.5" x14ac:dyDescent="0.25">
      <c r="A529" s="18" t="s">
        <v>36</v>
      </c>
      <c r="B529" s="18" t="s">
        <v>858</v>
      </c>
      <c r="C529" s="19" t="s">
        <v>1007</v>
      </c>
      <c r="D529" s="19" t="s">
        <v>1008</v>
      </c>
      <c r="E529" s="19"/>
      <c r="F529" s="17" t="s">
        <v>641</v>
      </c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 t="s">
        <v>39</v>
      </c>
      <c r="T529" s="20"/>
      <c r="U529" s="20" t="s">
        <v>39</v>
      </c>
      <c r="V529" s="20"/>
      <c r="W529" s="20"/>
      <c r="X529" s="20"/>
      <c r="AB529" s="45">
        <f t="shared" si="16"/>
        <v>2</v>
      </c>
      <c r="AC529" s="45">
        <f t="shared" si="17"/>
        <v>1</v>
      </c>
    </row>
    <row r="530" spans="1:29" ht="31.5" x14ac:dyDescent="0.25">
      <c r="A530" s="18" t="s">
        <v>36</v>
      </c>
      <c r="B530" s="18" t="s">
        <v>858</v>
      </c>
      <c r="C530" s="19" t="s">
        <v>1009</v>
      </c>
      <c r="D530" s="19" t="s">
        <v>1010</v>
      </c>
      <c r="E530" s="19"/>
      <c r="F530" s="17" t="s">
        <v>641</v>
      </c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 t="s">
        <v>39</v>
      </c>
      <c r="T530" s="20"/>
      <c r="U530" s="20" t="s">
        <v>39</v>
      </c>
      <c r="V530" s="20"/>
      <c r="W530" s="20"/>
      <c r="X530" s="20"/>
      <c r="AB530" s="45">
        <f t="shared" si="16"/>
        <v>2</v>
      </c>
      <c r="AC530" s="45">
        <f t="shared" si="17"/>
        <v>1</v>
      </c>
    </row>
    <row r="531" spans="1:29" ht="31.5" x14ac:dyDescent="0.25">
      <c r="A531" s="18" t="s">
        <v>36</v>
      </c>
      <c r="B531" s="18" t="s">
        <v>858</v>
      </c>
      <c r="C531" s="19" t="s">
        <v>1011</v>
      </c>
      <c r="D531" s="19" t="s">
        <v>1012</v>
      </c>
      <c r="E531" s="19"/>
      <c r="F531" s="17" t="s">
        <v>641</v>
      </c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 t="s">
        <v>39</v>
      </c>
      <c r="V531" s="20"/>
      <c r="W531" s="20"/>
      <c r="X531" s="20"/>
      <c r="AB531" s="45">
        <f t="shared" si="16"/>
        <v>1</v>
      </c>
      <c r="AC531" s="45">
        <f t="shared" si="17"/>
        <v>0</v>
      </c>
    </row>
    <row r="532" spans="1:29" ht="31.5" x14ac:dyDescent="0.25">
      <c r="A532" s="18" t="s">
        <v>36</v>
      </c>
      <c r="B532" s="18" t="s">
        <v>858</v>
      </c>
      <c r="C532" s="19" t="s">
        <v>1011</v>
      </c>
      <c r="D532" s="19" t="s">
        <v>1013</v>
      </c>
      <c r="E532" s="19"/>
      <c r="F532" s="17" t="s">
        <v>641</v>
      </c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 t="s">
        <v>39</v>
      </c>
      <c r="V532" s="20"/>
      <c r="W532" s="20"/>
      <c r="X532" s="20"/>
      <c r="AB532" s="45">
        <f t="shared" si="16"/>
        <v>1</v>
      </c>
      <c r="AC532" s="45">
        <f t="shared" si="17"/>
        <v>0</v>
      </c>
    </row>
    <row r="533" spans="1:29" ht="31.5" x14ac:dyDescent="0.25">
      <c r="A533" s="18" t="s">
        <v>36</v>
      </c>
      <c r="B533" s="18" t="s">
        <v>858</v>
      </c>
      <c r="C533" s="19" t="s">
        <v>1014</v>
      </c>
      <c r="D533" s="19" t="s">
        <v>1015</v>
      </c>
      <c r="E533" s="19"/>
      <c r="F533" s="17" t="s">
        <v>641</v>
      </c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 t="s">
        <v>39</v>
      </c>
      <c r="T533" s="20"/>
      <c r="U533" s="20"/>
      <c r="V533" s="20"/>
      <c r="W533" s="20"/>
      <c r="X533" s="20"/>
      <c r="AB533" s="45">
        <f t="shared" si="16"/>
        <v>1</v>
      </c>
      <c r="AC533" s="45">
        <f t="shared" si="17"/>
        <v>0</v>
      </c>
    </row>
    <row r="534" spans="1:29" ht="15.75" x14ac:dyDescent="0.25">
      <c r="A534" s="18" t="s">
        <v>36</v>
      </c>
      <c r="B534" s="18" t="s">
        <v>858</v>
      </c>
      <c r="C534" s="19" t="s">
        <v>863</v>
      </c>
      <c r="D534" s="19" t="s">
        <v>1016</v>
      </c>
      <c r="E534" s="19"/>
      <c r="F534" s="17" t="s">
        <v>702</v>
      </c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 t="s">
        <v>39</v>
      </c>
      <c r="T534" s="20"/>
      <c r="U534" s="20" t="s">
        <v>39</v>
      </c>
      <c r="V534" s="20"/>
      <c r="W534" s="20"/>
      <c r="X534" s="20"/>
      <c r="AB534" s="45">
        <f t="shared" si="16"/>
        <v>2</v>
      </c>
      <c r="AC534" s="45">
        <f t="shared" si="17"/>
        <v>1</v>
      </c>
    </row>
    <row r="535" spans="1:29" ht="31.5" x14ac:dyDescent="0.25">
      <c r="A535" s="18" t="s">
        <v>36</v>
      </c>
      <c r="B535" s="18" t="s">
        <v>858</v>
      </c>
      <c r="C535" s="19" t="s">
        <v>1017</v>
      </c>
      <c r="D535" s="19" t="s">
        <v>1018</v>
      </c>
      <c r="E535" s="19"/>
      <c r="F535" s="17" t="s">
        <v>702</v>
      </c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 t="s">
        <v>39</v>
      </c>
      <c r="T535" s="20"/>
      <c r="U535" s="20" t="s">
        <v>39</v>
      </c>
      <c r="V535" s="20"/>
      <c r="W535" s="20"/>
      <c r="X535" s="20"/>
      <c r="AB535" s="45">
        <f t="shared" si="16"/>
        <v>2</v>
      </c>
      <c r="AC535" s="45">
        <f t="shared" si="17"/>
        <v>1</v>
      </c>
    </row>
    <row r="536" spans="1:29" ht="15.75" x14ac:dyDescent="0.25">
      <c r="A536" s="18" t="s">
        <v>36</v>
      </c>
      <c r="B536" s="18" t="s">
        <v>858</v>
      </c>
      <c r="C536" s="18" t="s">
        <v>1019</v>
      </c>
      <c r="D536" s="19" t="s">
        <v>1020</v>
      </c>
      <c r="E536" s="19"/>
      <c r="F536" s="19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 t="s">
        <v>39</v>
      </c>
      <c r="T536" s="20"/>
      <c r="U536" s="20"/>
      <c r="V536" s="20"/>
      <c r="W536" s="20"/>
      <c r="X536" s="20"/>
      <c r="AB536" s="45">
        <f t="shared" si="16"/>
        <v>1</v>
      </c>
      <c r="AC536" s="45">
        <f t="shared" si="17"/>
        <v>0</v>
      </c>
    </row>
    <row r="537" spans="1:29" ht="31.5" x14ac:dyDescent="0.25">
      <c r="A537" s="18" t="s">
        <v>36</v>
      </c>
      <c r="B537" s="18" t="s">
        <v>858</v>
      </c>
      <c r="C537" s="19" t="s">
        <v>1021</v>
      </c>
      <c r="D537" s="19" t="s">
        <v>1022</v>
      </c>
      <c r="E537" s="19" t="s">
        <v>2097</v>
      </c>
      <c r="F537" s="17" t="s">
        <v>43</v>
      </c>
      <c r="G537" s="20"/>
      <c r="H537" s="20"/>
      <c r="I537" s="20"/>
      <c r="J537" s="20"/>
      <c r="K537" s="20"/>
      <c r="L537" s="20"/>
      <c r="M537" s="20" t="s">
        <v>39</v>
      </c>
      <c r="N537" s="20"/>
      <c r="O537" s="20"/>
      <c r="P537" s="20" t="s">
        <v>39</v>
      </c>
      <c r="Q537" s="20"/>
      <c r="R537" s="20"/>
      <c r="S537" s="20"/>
      <c r="T537" s="20"/>
      <c r="U537" s="20"/>
      <c r="V537" s="20"/>
      <c r="W537" s="20"/>
      <c r="X537" s="20"/>
      <c r="AB537" s="45">
        <f t="shared" si="16"/>
        <v>2</v>
      </c>
      <c r="AC537" s="45">
        <f t="shared" si="17"/>
        <v>1</v>
      </c>
    </row>
    <row r="538" spans="1:29" ht="47.25" x14ac:dyDescent="0.25">
      <c r="A538" s="18" t="s">
        <v>36</v>
      </c>
      <c r="B538" s="18" t="s">
        <v>858</v>
      </c>
      <c r="C538" s="19" t="s">
        <v>1023</v>
      </c>
      <c r="D538" s="19" t="s">
        <v>1024</v>
      </c>
      <c r="E538" s="19" t="s">
        <v>2097</v>
      </c>
      <c r="F538" s="17" t="s">
        <v>43</v>
      </c>
      <c r="G538" s="20"/>
      <c r="H538" s="20"/>
      <c r="I538" s="20"/>
      <c r="J538" s="20"/>
      <c r="K538" s="20"/>
      <c r="L538" s="20"/>
      <c r="M538" s="20" t="s">
        <v>39</v>
      </c>
      <c r="N538" s="20"/>
      <c r="O538" s="20"/>
      <c r="P538" s="20" t="s">
        <v>39</v>
      </c>
      <c r="Q538" s="20"/>
      <c r="R538" s="20"/>
      <c r="S538" s="20"/>
      <c r="T538" s="20"/>
      <c r="U538" s="20"/>
      <c r="V538" s="20"/>
      <c r="W538" s="20"/>
      <c r="X538" s="20"/>
      <c r="AB538" s="45">
        <f t="shared" si="16"/>
        <v>2</v>
      </c>
      <c r="AC538" s="45">
        <f t="shared" si="17"/>
        <v>1</v>
      </c>
    </row>
    <row r="539" spans="1:29" ht="31.5" x14ac:dyDescent="0.25">
      <c r="A539" s="18" t="s">
        <v>36</v>
      </c>
      <c r="B539" s="18" t="s">
        <v>858</v>
      </c>
      <c r="C539" s="19" t="s">
        <v>1025</v>
      </c>
      <c r="D539" s="19" t="s">
        <v>1026</v>
      </c>
      <c r="E539" s="19"/>
      <c r="F539" s="17" t="s">
        <v>58</v>
      </c>
      <c r="G539" s="20"/>
      <c r="H539" s="20"/>
      <c r="I539" s="20"/>
      <c r="J539" s="20"/>
      <c r="K539" s="20"/>
      <c r="L539" s="20"/>
      <c r="M539" s="20"/>
      <c r="N539" s="20"/>
      <c r="O539" s="20"/>
      <c r="P539" s="20" t="s">
        <v>39</v>
      </c>
      <c r="Q539" s="20"/>
      <c r="R539" s="20"/>
      <c r="S539" s="20"/>
      <c r="T539" s="20"/>
      <c r="U539" s="20"/>
      <c r="V539" s="20"/>
      <c r="W539" s="20"/>
      <c r="X539" s="20"/>
      <c r="AB539" s="45">
        <f t="shared" si="16"/>
        <v>1</v>
      </c>
      <c r="AC539" s="45">
        <f t="shared" si="17"/>
        <v>0</v>
      </c>
    </row>
    <row r="540" spans="1:29" ht="31.5" x14ac:dyDescent="0.25">
      <c r="A540" s="18" t="s">
        <v>36</v>
      </c>
      <c r="B540" s="18" t="s">
        <v>858</v>
      </c>
      <c r="C540" s="19" t="s">
        <v>1027</v>
      </c>
      <c r="D540" s="19" t="s">
        <v>745</v>
      </c>
      <c r="E540" s="19"/>
      <c r="F540" s="17" t="s">
        <v>131</v>
      </c>
      <c r="G540" s="20"/>
      <c r="H540" s="20"/>
      <c r="I540" s="20"/>
      <c r="J540" s="20"/>
      <c r="K540" s="20"/>
      <c r="L540" s="20"/>
      <c r="M540" s="20"/>
      <c r="N540" s="20"/>
      <c r="O540" s="20"/>
      <c r="P540" s="20" t="s">
        <v>39</v>
      </c>
      <c r="Q540" s="20"/>
      <c r="R540" s="20"/>
      <c r="S540" s="20"/>
      <c r="T540" s="20"/>
      <c r="U540" s="20"/>
      <c r="V540" s="20"/>
      <c r="W540" s="20"/>
      <c r="X540" s="20"/>
      <c r="AB540" s="45">
        <f t="shared" si="16"/>
        <v>1</v>
      </c>
      <c r="AC540" s="45">
        <f t="shared" si="17"/>
        <v>0</v>
      </c>
    </row>
    <row r="541" spans="1:29" ht="31.5" x14ac:dyDescent="0.25">
      <c r="A541" s="18" t="s">
        <v>36</v>
      </c>
      <c r="B541" s="18" t="s">
        <v>858</v>
      </c>
      <c r="C541" s="19" t="s">
        <v>1028</v>
      </c>
      <c r="D541" s="19" t="s">
        <v>745</v>
      </c>
      <c r="E541" s="19"/>
      <c r="F541" s="17" t="s">
        <v>131</v>
      </c>
      <c r="G541" s="20"/>
      <c r="H541" s="20"/>
      <c r="I541" s="20"/>
      <c r="J541" s="20"/>
      <c r="K541" s="20"/>
      <c r="L541" s="20"/>
      <c r="M541" s="20"/>
      <c r="N541" s="20"/>
      <c r="O541" s="20"/>
      <c r="P541" s="20" t="s">
        <v>39</v>
      </c>
      <c r="Q541" s="20"/>
      <c r="R541" s="20"/>
      <c r="S541" s="20"/>
      <c r="T541" s="20"/>
      <c r="U541" s="20"/>
      <c r="V541" s="20"/>
      <c r="W541" s="20"/>
      <c r="X541" s="20"/>
      <c r="AB541" s="45">
        <f t="shared" si="16"/>
        <v>1</v>
      </c>
      <c r="AC541" s="45">
        <f t="shared" si="17"/>
        <v>0</v>
      </c>
    </row>
    <row r="542" spans="1:29" ht="31.5" x14ac:dyDescent="0.25">
      <c r="A542" s="18" t="s">
        <v>36</v>
      </c>
      <c r="B542" s="18" t="s">
        <v>858</v>
      </c>
      <c r="C542" s="19" t="s">
        <v>1029</v>
      </c>
      <c r="D542" s="19" t="s">
        <v>1030</v>
      </c>
      <c r="E542" s="19"/>
      <c r="F542" s="17" t="s">
        <v>87</v>
      </c>
      <c r="G542" s="20"/>
      <c r="H542" s="20"/>
      <c r="I542" s="20"/>
      <c r="J542" s="20"/>
      <c r="K542" s="20"/>
      <c r="L542" s="20"/>
      <c r="M542" s="20" t="s">
        <v>39</v>
      </c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AB542" s="45">
        <f t="shared" si="16"/>
        <v>1</v>
      </c>
      <c r="AC542" s="45">
        <f t="shared" si="17"/>
        <v>0</v>
      </c>
    </row>
    <row r="543" spans="1:29" ht="31.5" x14ac:dyDescent="0.25">
      <c r="A543" s="18" t="s">
        <v>36</v>
      </c>
      <c r="B543" s="18" t="s">
        <v>858</v>
      </c>
      <c r="C543" s="19" t="s">
        <v>1031</v>
      </c>
      <c r="D543" s="19" t="s">
        <v>1032</v>
      </c>
      <c r="E543" s="19" t="s">
        <v>2097</v>
      </c>
      <c r="F543" s="17" t="s">
        <v>43</v>
      </c>
      <c r="G543" s="20"/>
      <c r="H543" s="20"/>
      <c r="I543" s="20"/>
      <c r="J543" s="20"/>
      <c r="K543" s="20"/>
      <c r="L543" s="20"/>
      <c r="M543" s="20"/>
      <c r="N543" s="20"/>
      <c r="O543" s="20"/>
      <c r="P543" s="20" t="s">
        <v>39</v>
      </c>
      <c r="Q543" s="20"/>
      <c r="R543" s="20"/>
      <c r="S543" s="20"/>
      <c r="T543" s="20"/>
      <c r="U543" s="20"/>
      <c r="V543" s="20"/>
      <c r="W543" s="20"/>
      <c r="X543" s="20"/>
      <c r="AB543" s="45">
        <f t="shared" si="16"/>
        <v>1</v>
      </c>
      <c r="AC543" s="45">
        <f t="shared" si="17"/>
        <v>0</v>
      </c>
    </row>
    <row r="544" spans="1:29" ht="31.5" x14ac:dyDescent="0.25">
      <c r="A544" s="18" t="s">
        <v>36</v>
      </c>
      <c r="B544" s="18" t="s">
        <v>858</v>
      </c>
      <c r="C544" s="19" t="s">
        <v>1033</v>
      </c>
      <c r="D544" s="19" t="s">
        <v>1034</v>
      </c>
      <c r="E544" s="19" t="s">
        <v>2097</v>
      </c>
      <c r="F544" s="17" t="s">
        <v>300</v>
      </c>
      <c r="G544" s="20"/>
      <c r="H544" s="20"/>
      <c r="I544" s="20"/>
      <c r="J544" s="20"/>
      <c r="K544" s="20"/>
      <c r="L544" s="20"/>
      <c r="M544" s="20"/>
      <c r="N544" s="20"/>
      <c r="O544" s="20"/>
      <c r="P544" s="20" t="s">
        <v>39</v>
      </c>
      <c r="Q544" s="20"/>
      <c r="R544" s="20"/>
      <c r="S544" s="20"/>
      <c r="T544" s="20"/>
      <c r="U544" s="20"/>
      <c r="V544" s="20"/>
      <c r="W544" s="20"/>
      <c r="X544" s="20"/>
      <c r="AB544" s="45">
        <f t="shared" si="16"/>
        <v>1</v>
      </c>
      <c r="AC544" s="45">
        <f t="shared" si="17"/>
        <v>0</v>
      </c>
    </row>
    <row r="545" spans="1:29" ht="31.5" x14ac:dyDescent="0.25">
      <c r="A545" s="18" t="s">
        <v>36</v>
      </c>
      <c r="B545" s="18" t="s">
        <v>858</v>
      </c>
      <c r="C545" s="19" t="s">
        <v>1036</v>
      </c>
      <c r="D545" s="19" t="s">
        <v>745</v>
      </c>
      <c r="E545" s="19"/>
      <c r="F545" s="17" t="s">
        <v>131</v>
      </c>
      <c r="G545" s="20"/>
      <c r="H545" s="20"/>
      <c r="I545" s="20"/>
      <c r="J545" s="20"/>
      <c r="K545" s="20"/>
      <c r="L545" s="20"/>
      <c r="M545" s="20"/>
      <c r="N545" s="20"/>
      <c r="O545" s="20"/>
      <c r="P545" s="20" t="s">
        <v>39</v>
      </c>
      <c r="Q545" s="20"/>
      <c r="R545" s="20"/>
      <c r="S545" s="20"/>
      <c r="T545" s="20"/>
      <c r="U545" s="20"/>
      <c r="V545" s="20"/>
      <c r="W545" s="20"/>
      <c r="X545" s="20"/>
      <c r="AB545" s="45">
        <f t="shared" si="16"/>
        <v>1</v>
      </c>
      <c r="AC545" s="45">
        <f t="shared" si="17"/>
        <v>0</v>
      </c>
    </row>
    <row r="546" spans="1:29" ht="31.5" x14ac:dyDescent="0.25">
      <c r="A546" s="18" t="s">
        <v>36</v>
      </c>
      <c r="B546" s="18" t="s">
        <v>858</v>
      </c>
      <c r="C546" s="19" t="s">
        <v>1037</v>
      </c>
      <c r="D546" s="19" t="s">
        <v>745</v>
      </c>
      <c r="E546" s="19"/>
      <c r="F546" s="17" t="s">
        <v>131</v>
      </c>
      <c r="G546" s="20"/>
      <c r="H546" s="20"/>
      <c r="I546" s="20"/>
      <c r="J546" s="20"/>
      <c r="K546" s="20"/>
      <c r="L546" s="20"/>
      <c r="M546" s="20"/>
      <c r="N546" s="20"/>
      <c r="O546" s="20"/>
      <c r="P546" s="20" t="s">
        <v>39</v>
      </c>
      <c r="Q546" s="20"/>
      <c r="R546" s="20"/>
      <c r="S546" s="20"/>
      <c r="T546" s="20"/>
      <c r="U546" s="20"/>
      <c r="V546" s="20"/>
      <c r="W546" s="20"/>
      <c r="X546" s="20"/>
      <c r="AB546" s="45">
        <f t="shared" si="16"/>
        <v>1</v>
      </c>
      <c r="AC546" s="45">
        <f t="shared" si="17"/>
        <v>0</v>
      </c>
    </row>
    <row r="547" spans="1:29" ht="31.5" x14ac:dyDescent="0.25">
      <c r="A547" s="18" t="s">
        <v>36</v>
      </c>
      <c r="B547" s="18" t="s">
        <v>858</v>
      </c>
      <c r="C547" s="19" t="s">
        <v>1038</v>
      </c>
      <c r="D547" s="19" t="s">
        <v>745</v>
      </c>
      <c r="E547" s="19"/>
      <c r="F547" s="17" t="s">
        <v>131</v>
      </c>
      <c r="G547" s="20"/>
      <c r="H547" s="20"/>
      <c r="I547" s="20"/>
      <c r="J547" s="20"/>
      <c r="K547" s="20"/>
      <c r="L547" s="20"/>
      <c r="M547" s="20"/>
      <c r="N547" s="20"/>
      <c r="O547" s="20"/>
      <c r="P547" s="20" t="s">
        <v>39</v>
      </c>
      <c r="Q547" s="20"/>
      <c r="R547" s="20"/>
      <c r="S547" s="20"/>
      <c r="T547" s="20"/>
      <c r="U547" s="20"/>
      <c r="V547" s="20"/>
      <c r="W547" s="20"/>
      <c r="X547" s="20"/>
      <c r="AB547" s="45">
        <f t="shared" si="16"/>
        <v>1</v>
      </c>
      <c r="AC547" s="45">
        <f t="shared" si="17"/>
        <v>0</v>
      </c>
    </row>
    <row r="548" spans="1:29" ht="31.5" x14ac:dyDescent="0.25">
      <c r="A548" s="18" t="s">
        <v>36</v>
      </c>
      <c r="B548" s="18" t="s">
        <v>858</v>
      </c>
      <c r="C548" s="19" t="s">
        <v>1039</v>
      </c>
      <c r="D548" s="19" t="s">
        <v>745</v>
      </c>
      <c r="E548" s="19"/>
      <c r="F548" s="17" t="s">
        <v>131</v>
      </c>
      <c r="G548" s="20"/>
      <c r="H548" s="20"/>
      <c r="I548" s="20"/>
      <c r="J548" s="20"/>
      <c r="K548" s="20"/>
      <c r="L548" s="20"/>
      <c r="M548" s="20"/>
      <c r="N548" s="20"/>
      <c r="O548" s="20"/>
      <c r="P548" s="20" t="s">
        <v>39</v>
      </c>
      <c r="Q548" s="20"/>
      <c r="R548" s="20"/>
      <c r="S548" s="20"/>
      <c r="T548" s="20"/>
      <c r="U548" s="20"/>
      <c r="V548" s="20"/>
      <c r="W548" s="20"/>
      <c r="X548" s="20"/>
      <c r="AB548" s="45">
        <f t="shared" si="16"/>
        <v>1</v>
      </c>
      <c r="AC548" s="45">
        <f t="shared" si="17"/>
        <v>0</v>
      </c>
    </row>
    <row r="549" spans="1:29" ht="126" x14ac:dyDescent="0.25">
      <c r="A549" s="18" t="s">
        <v>36</v>
      </c>
      <c r="B549" s="18" t="s">
        <v>858</v>
      </c>
      <c r="C549" s="19" t="s">
        <v>2136</v>
      </c>
      <c r="D549" s="19" t="s">
        <v>2137</v>
      </c>
      <c r="E549" s="19"/>
      <c r="F549" s="17"/>
      <c r="G549" s="20" t="s">
        <v>39</v>
      </c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AB549" s="45">
        <f t="shared" si="16"/>
        <v>1</v>
      </c>
      <c r="AC549" s="45">
        <f t="shared" si="17"/>
        <v>0</v>
      </c>
    </row>
    <row r="550" spans="1:29" ht="78.75" x14ac:dyDescent="0.25">
      <c r="A550" s="18" t="s">
        <v>36</v>
      </c>
      <c r="B550" s="18" t="s">
        <v>858</v>
      </c>
      <c r="C550" s="19" t="s">
        <v>2138</v>
      </c>
      <c r="D550" s="19" t="s">
        <v>2139</v>
      </c>
      <c r="E550" s="19"/>
      <c r="F550" s="17"/>
      <c r="G550" s="20" t="s">
        <v>39</v>
      </c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AB550" s="45">
        <f t="shared" si="16"/>
        <v>1</v>
      </c>
      <c r="AC550" s="45">
        <f t="shared" si="17"/>
        <v>0</v>
      </c>
    </row>
    <row r="551" spans="1:29" ht="47.25" x14ac:dyDescent="0.25">
      <c r="A551" s="18" t="s">
        <v>36</v>
      </c>
      <c r="B551" s="18" t="s">
        <v>858</v>
      </c>
      <c r="C551" s="19" t="s">
        <v>863</v>
      </c>
      <c r="D551" s="19" t="s">
        <v>1035</v>
      </c>
      <c r="E551" s="19"/>
      <c r="F551" s="17"/>
      <c r="G551" s="20" t="s">
        <v>39</v>
      </c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AB551" s="45">
        <f t="shared" si="16"/>
        <v>1</v>
      </c>
      <c r="AC551" s="45">
        <f t="shared" si="17"/>
        <v>0</v>
      </c>
    </row>
    <row r="552" spans="1:29" ht="126" x14ac:dyDescent="0.25">
      <c r="A552" s="18" t="s">
        <v>36</v>
      </c>
      <c r="B552" s="18" t="s">
        <v>858</v>
      </c>
      <c r="C552" s="19" t="s">
        <v>2140</v>
      </c>
      <c r="D552" s="19" t="s">
        <v>2141</v>
      </c>
      <c r="E552" s="19"/>
      <c r="F552" s="17"/>
      <c r="G552" s="20" t="s">
        <v>39</v>
      </c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AB552" s="45">
        <f t="shared" si="16"/>
        <v>1</v>
      </c>
      <c r="AC552" s="45">
        <f t="shared" si="17"/>
        <v>0</v>
      </c>
    </row>
    <row r="553" spans="1:29" ht="94.5" x14ac:dyDescent="0.25">
      <c r="A553" s="18" t="s">
        <v>36</v>
      </c>
      <c r="B553" s="18" t="s">
        <v>1040</v>
      </c>
      <c r="C553" s="19" t="s">
        <v>1041</v>
      </c>
      <c r="D553" s="19" t="s">
        <v>2294</v>
      </c>
      <c r="E553" s="19" t="s">
        <v>2099</v>
      </c>
      <c r="F553" s="17" t="s">
        <v>2293</v>
      </c>
      <c r="G553" s="20"/>
      <c r="H553" s="20"/>
      <c r="I553" s="20"/>
      <c r="J553" s="20"/>
      <c r="K553" s="20"/>
      <c r="L553" s="20"/>
      <c r="M553" s="20" t="s">
        <v>39</v>
      </c>
      <c r="N553" s="20"/>
      <c r="O553" s="20"/>
      <c r="P553" s="20" t="s">
        <v>39</v>
      </c>
      <c r="Q553" s="20" t="s">
        <v>39</v>
      </c>
      <c r="R553" s="20" t="s">
        <v>39</v>
      </c>
      <c r="S553" s="20"/>
      <c r="T553" s="20"/>
      <c r="U553" s="20"/>
      <c r="V553" s="20" t="s">
        <v>39</v>
      </c>
      <c r="W553" s="20"/>
      <c r="X553" s="20"/>
      <c r="AB553" s="45">
        <f t="shared" si="16"/>
        <v>5</v>
      </c>
      <c r="AC553" s="45">
        <f t="shared" si="17"/>
        <v>1</v>
      </c>
    </row>
    <row r="554" spans="1:29" ht="15.75" x14ac:dyDescent="0.25">
      <c r="A554" s="18" t="s">
        <v>36</v>
      </c>
      <c r="B554" s="18" t="s">
        <v>1040</v>
      </c>
      <c r="C554" s="19" t="s">
        <v>1042</v>
      </c>
      <c r="D554" s="19" t="s">
        <v>1043</v>
      </c>
      <c r="E554" s="19"/>
      <c r="F554" s="17" t="s">
        <v>389</v>
      </c>
      <c r="G554" s="20"/>
      <c r="H554" s="20"/>
      <c r="I554" s="20"/>
      <c r="J554" s="20"/>
      <c r="K554" s="20"/>
      <c r="L554" s="20"/>
      <c r="M554" s="20" t="s">
        <v>39</v>
      </c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AB554" s="45">
        <f t="shared" si="16"/>
        <v>1</v>
      </c>
      <c r="AC554" s="45">
        <f t="shared" si="17"/>
        <v>0</v>
      </c>
    </row>
    <row r="555" spans="1:29" ht="31.5" x14ac:dyDescent="0.25">
      <c r="A555" s="18" t="s">
        <v>36</v>
      </c>
      <c r="B555" s="18" t="s">
        <v>1040</v>
      </c>
      <c r="C555" s="19" t="s">
        <v>1044</v>
      </c>
      <c r="D555" s="19" t="s">
        <v>1045</v>
      </c>
      <c r="E555" s="19"/>
      <c r="F555" s="17" t="s">
        <v>389</v>
      </c>
      <c r="G555" s="20"/>
      <c r="H555" s="20"/>
      <c r="I555" s="20"/>
      <c r="J555" s="20"/>
      <c r="K555" s="20"/>
      <c r="L555" s="20"/>
      <c r="M555" s="20" t="s">
        <v>39</v>
      </c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AB555" s="45">
        <f t="shared" si="16"/>
        <v>1</v>
      </c>
      <c r="AC555" s="45">
        <f t="shared" si="17"/>
        <v>0</v>
      </c>
    </row>
    <row r="556" spans="1:29" ht="31.5" x14ac:dyDescent="0.25">
      <c r="A556" s="18" t="s">
        <v>36</v>
      </c>
      <c r="B556" s="18" t="s">
        <v>1040</v>
      </c>
      <c r="C556" s="19" t="s">
        <v>1046</v>
      </c>
      <c r="D556" s="19" t="s">
        <v>1047</v>
      </c>
      <c r="E556" s="19"/>
      <c r="F556" s="17" t="s">
        <v>389</v>
      </c>
      <c r="G556" s="20"/>
      <c r="H556" s="20"/>
      <c r="I556" s="20"/>
      <c r="J556" s="20"/>
      <c r="K556" s="20"/>
      <c r="L556" s="20"/>
      <c r="M556" s="20" t="s">
        <v>39</v>
      </c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AB556" s="45">
        <f t="shared" si="16"/>
        <v>1</v>
      </c>
      <c r="AC556" s="45">
        <f t="shared" si="17"/>
        <v>0</v>
      </c>
    </row>
    <row r="557" spans="1:29" ht="31.5" x14ac:dyDescent="0.25">
      <c r="A557" s="18" t="s">
        <v>36</v>
      </c>
      <c r="B557" s="18" t="s">
        <v>1040</v>
      </c>
      <c r="C557" s="19" t="s">
        <v>1048</v>
      </c>
      <c r="D557" s="19" t="s">
        <v>1049</v>
      </c>
      <c r="E557" s="19"/>
      <c r="F557" s="17" t="s">
        <v>389</v>
      </c>
      <c r="G557" s="20"/>
      <c r="H557" s="20"/>
      <c r="I557" s="20"/>
      <c r="J557" s="20"/>
      <c r="K557" s="20"/>
      <c r="L557" s="20"/>
      <c r="M557" s="20" t="s">
        <v>39</v>
      </c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AB557" s="45">
        <f t="shared" si="16"/>
        <v>1</v>
      </c>
      <c r="AC557" s="45">
        <f t="shared" si="17"/>
        <v>0</v>
      </c>
    </row>
    <row r="558" spans="1:29" ht="31.5" x14ac:dyDescent="0.25">
      <c r="A558" s="18" t="s">
        <v>36</v>
      </c>
      <c r="B558" s="18" t="s">
        <v>1040</v>
      </c>
      <c r="C558" s="19" t="s">
        <v>1050</v>
      </c>
      <c r="D558" s="19" t="s">
        <v>1051</v>
      </c>
      <c r="E558" s="19"/>
      <c r="F558" s="17" t="s">
        <v>389</v>
      </c>
      <c r="G558" s="20"/>
      <c r="H558" s="20"/>
      <c r="I558" s="20"/>
      <c r="J558" s="20"/>
      <c r="K558" s="20"/>
      <c r="L558" s="20"/>
      <c r="M558" s="20" t="s">
        <v>39</v>
      </c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AB558" s="45">
        <f t="shared" si="16"/>
        <v>1</v>
      </c>
      <c r="AC558" s="45">
        <f t="shared" si="17"/>
        <v>0</v>
      </c>
    </row>
    <row r="559" spans="1:29" ht="31.5" x14ac:dyDescent="0.25">
      <c r="A559" s="18" t="s">
        <v>36</v>
      </c>
      <c r="B559" s="18" t="s">
        <v>1040</v>
      </c>
      <c r="C559" s="19" t="s">
        <v>1052</v>
      </c>
      <c r="D559" s="19" t="s">
        <v>1053</v>
      </c>
      <c r="E559" s="19"/>
      <c r="F559" s="17" t="s">
        <v>389</v>
      </c>
      <c r="G559" s="20"/>
      <c r="H559" s="20"/>
      <c r="I559" s="20"/>
      <c r="J559" s="20"/>
      <c r="K559" s="20"/>
      <c r="L559" s="20"/>
      <c r="M559" s="20" t="s">
        <v>39</v>
      </c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AB559" s="45">
        <f t="shared" si="16"/>
        <v>1</v>
      </c>
      <c r="AC559" s="45">
        <f t="shared" si="17"/>
        <v>0</v>
      </c>
    </row>
    <row r="560" spans="1:29" ht="31.5" x14ac:dyDescent="0.25">
      <c r="A560" s="18" t="s">
        <v>36</v>
      </c>
      <c r="B560" s="18" t="s">
        <v>1040</v>
      </c>
      <c r="C560" s="19" t="s">
        <v>1054</v>
      </c>
      <c r="D560" s="19" t="s">
        <v>1055</v>
      </c>
      <c r="E560" s="19"/>
      <c r="F560" s="17" t="s">
        <v>389</v>
      </c>
      <c r="G560" s="20"/>
      <c r="H560" s="20"/>
      <c r="I560" s="20"/>
      <c r="J560" s="20"/>
      <c r="K560" s="20"/>
      <c r="L560" s="20"/>
      <c r="M560" s="20" t="s">
        <v>39</v>
      </c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AB560" s="45">
        <f t="shared" si="16"/>
        <v>1</v>
      </c>
      <c r="AC560" s="45">
        <f t="shared" si="17"/>
        <v>0</v>
      </c>
    </row>
    <row r="561" spans="1:29" ht="31.5" x14ac:dyDescent="0.25">
      <c r="A561" s="18" t="s">
        <v>36</v>
      </c>
      <c r="B561" s="18" t="s">
        <v>1040</v>
      </c>
      <c r="C561" s="19" t="s">
        <v>1056</v>
      </c>
      <c r="D561" s="19" t="s">
        <v>1057</v>
      </c>
      <c r="E561" s="19"/>
      <c r="F561" s="17" t="s">
        <v>389</v>
      </c>
      <c r="G561" s="20"/>
      <c r="H561" s="20"/>
      <c r="I561" s="20"/>
      <c r="J561" s="20"/>
      <c r="K561" s="20"/>
      <c r="L561" s="20"/>
      <c r="M561" s="20" t="s">
        <v>39</v>
      </c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AB561" s="45">
        <f t="shared" si="16"/>
        <v>1</v>
      </c>
      <c r="AC561" s="45">
        <f t="shared" si="17"/>
        <v>0</v>
      </c>
    </row>
    <row r="562" spans="1:29" ht="47.25" x14ac:dyDescent="0.25">
      <c r="A562" s="18" t="s">
        <v>36</v>
      </c>
      <c r="B562" s="18" t="s">
        <v>1040</v>
      </c>
      <c r="C562" s="19" t="s">
        <v>1058</v>
      </c>
      <c r="D562" s="19" t="s">
        <v>451</v>
      </c>
      <c r="E562" s="19"/>
      <c r="F562" s="17" t="s">
        <v>450</v>
      </c>
      <c r="G562" s="20"/>
      <c r="H562" s="20"/>
      <c r="I562" s="20"/>
      <c r="J562" s="20"/>
      <c r="K562" s="20"/>
      <c r="L562" s="20"/>
      <c r="M562" s="20"/>
      <c r="N562" s="20"/>
      <c r="O562" s="20"/>
      <c r="P562" s="20" t="s">
        <v>39</v>
      </c>
      <c r="Q562" s="20"/>
      <c r="R562" s="20"/>
      <c r="S562" s="20"/>
      <c r="T562" s="20"/>
      <c r="U562" s="20"/>
      <c r="V562" s="20"/>
      <c r="W562" s="20"/>
      <c r="X562" s="20"/>
      <c r="AB562" s="45">
        <f t="shared" si="16"/>
        <v>1</v>
      </c>
      <c r="AC562" s="45">
        <f t="shared" si="17"/>
        <v>0</v>
      </c>
    </row>
    <row r="563" spans="1:29" ht="31.5" x14ac:dyDescent="0.25">
      <c r="A563" s="18" t="s">
        <v>36</v>
      </c>
      <c r="B563" s="18" t="s">
        <v>1040</v>
      </c>
      <c r="C563" s="19" t="s">
        <v>1059</v>
      </c>
      <c r="D563" s="19" t="s">
        <v>1060</v>
      </c>
      <c r="E563" s="19" t="s">
        <v>2097</v>
      </c>
      <c r="F563" s="17" t="s">
        <v>43</v>
      </c>
      <c r="G563" s="20"/>
      <c r="H563" s="20"/>
      <c r="I563" s="20"/>
      <c r="J563" s="20"/>
      <c r="K563" s="20"/>
      <c r="L563" s="20"/>
      <c r="M563" s="20"/>
      <c r="N563" s="20"/>
      <c r="O563" s="20"/>
      <c r="P563" s="20" t="s">
        <v>39</v>
      </c>
      <c r="Q563" s="20"/>
      <c r="R563" s="20" t="s">
        <v>39</v>
      </c>
      <c r="S563" s="20"/>
      <c r="T563" s="20"/>
      <c r="U563" s="20"/>
      <c r="V563" s="20"/>
      <c r="W563" s="20"/>
      <c r="X563" s="20"/>
      <c r="AB563" s="45">
        <f t="shared" si="16"/>
        <v>2</v>
      </c>
      <c r="AC563" s="45">
        <f t="shared" si="17"/>
        <v>1</v>
      </c>
    </row>
    <row r="564" spans="1:29" ht="47.25" x14ac:dyDescent="0.25">
      <c r="A564" s="18" t="s">
        <v>36</v>
      </c>
      <c r="B564" s="18" t="s">
        <v>1040</v>
      </c>
      <c r="C564" s="19" t="s">
        <v>1061</v>
      </c>
      <c r="D564" s="19" t="s">
        <v>2296</v>
      </c>
      <c r="E564" s="19" t="s">
        <v>2097</v>
      </c>
      <c r="F564" s="17" t="s">
        <v>1366</v>
      </c>
      <c r="G564" s="20"/>
      <c r="H564" s="20"/>
      <c r="I564" s="20"/>
      <c r="J564" s="20"/>
      <c r="K564" s="20"/>
      <c r="L564" s="20"/>
      <c r="M564" s="20" t="s">
        <v>39</v>
      </c>
      <c r="N564" s="20"/>
      <c r="O564" s="20"/>
      <c r="P564" s="20" t="s">
        <v>39</v>
      </c>
      <c r="Q564" s="20"/>
      <c r="R564" s="20" t="s">
        <v>39</v>
      </c>
      <c r="S564" s="20"/>
      <c r="T564" s="20"/>
      <c r="U564" s="20"/>
      <c r="V564" s="20"/>
      <c r="W564" s="20"/>
      <c r="X564" s="20"/>
      <c r="AB564" s="45">
        <f t="shared" si="16"/>
        <v>3</v>
      </c>
      <c r="AC564" s="45">
        <f t="shared" si="17"/>
        <v>1</v>
      </c>
    </row>
    <row r="565" spans="1:29" ht="31.5" x14ac:dyDescent="0.25">
      <c r="A565" s="18" t="s">
        <v>36</v>
      </c>
      <c r="B565" s="18" t="s">
        <v>1040</v>
      </c>
      <c r="C565" s="19" t="s">
        <v>1063</v>
      </c>
      <c r="D565" s="19" t="s">
        <v>1064</v>
      </c>
      <c r="E565" s="19" t="s">
        <v>2097</v>
      </c>
      <c r="F565" s="17" t="s">
        <v>107</v>
      </c>
      <c r="G565" s="20"/>
      <c r="H565" s="20"/>
      <c r="I565" s="20"/>
      <c r="J565" s="20"/>
      <c r="K565" s="20"/>
      <c r="L565" s="20"/>
      <c r="M565" s="20" t="s">
        <v>39</v>
      </c>
      <c r="N565" s="20" t="s">
        <v>39</v>
      </c>
      <c r="O565" s="20"/>
      <c r="P565" s="20" t="s">
        <v>39</v>
      </c>
      <c r="Q565" s="20" t="s">
        <v>39</v>
      </c>
      <c r="R565" s="20"/>
      <c r="S565" s="20"/>
      <c r="T565" s="20"/>
      <c r="U565" s="20"/>
      <c r="V565" s="20"/>
      <c r="W565" s="20"/>
      <c r="X565" s="20"/>
      <c r="AB565" s="45">
        <f t="shared" si="16"/>
        <v>4</v>
      </c>
      <c r="AC565" s="45">
        <f t="shared" si="17"/>
        <v>1</v>
      </c>
    </row>
    <row r="566" spans="1:29" ht="31.5" x14ac:dyDescent="0.25">
      <c r="A566" s="18" t="s">
        <v>36</v>
      </c>
      <c r="B566" s="18" t="s">
        <v>1040</v>
      </c>
      <c r="C566" s="19" t="s">
        <v>345</v>
      </c>
      <c r="D566" s="19" t="s">
        <v>1065</v>
      </c>
      <c r="E566" s="19"/>
      <c r="F566" s="17" t="s">
        <v>940</v>
      </c>
      <c r="G566" s="20"/>
      <c r="H566" s="20"/>
      <c r="I566" s="20"/>
      <c r="J566" s="20"/>
      <c r="K566" s="20"/>
      <c r="L566" s="20"/>
      <c r="M566" s="20"/>
      <c r="N566" s="20" t="s">
        <v>39</v>
      </c>
      <c r="O566" s="20"/>
      <c r="P566" s="20" t="s">
        <v>39</v>
      </c>
      <c r="Q566" s="20"/>
      <c r="R566" s="20"/>
      <c r="S566" s="20"/>
      <c r="T566" s="20"/>
      <c r="U566" s="20"/>
      <c r="V566" s="20"/>
      <c r="W566" s="20"/>
      <c r="X566" s="20"/>
      <c r="AB566" s="45">
        <f t="shared" si="16"/>
        <v>2</v>
      </c>
      <c r="AC566" s="45">
        <f t="shared" si="17"/>
        <v>1</v>
      </c>
    </row>
    <row r="567" spans="1:29" ht="47.25" x14ac:dyDescent="0.25">
      <c r="A567" s="18" t="s">
        <v>36</v>
      </c>
      <c r="B567" s="18" t="s">
        <v>1040</v>
      </c>
      <c r="C567" s="19" t="s">
        <v>1066</v>
      </c>
      <c r="D567" s="19" t="s">
        <v>1067</v>
      </c>
      <c r="E567" s="19" t="s">
        <v>2097</v>
      </c>
      <c r="F567" s="17" t="s">
        <v>2255</v>
      </c>
      <c r="G567" s="20"/>
      <c r="H567" s="20"/>
      <c r="I567" s="20"/>
      <c r="J567" s="20"/>
      <c r="K567" s="20"/>
      <c r="L567" s="20"/>
      <c r="M567" s="20" t="s">
        <v>39</v>
      </c>
      <c r="N567" s="20"/>
      <c r="O567" s="20"/>
      <c r="P567" s="20" t="s">
        <v>39</v>
      </c>
      <c r="Q567" s="20"/>
      <c r="R567" s="20" t="s">
        <v>39</v>
      </c>
      <c r="S567" s="20"/>
      <c r="T567" s="20"/>
      <c r="U567" s="20"/>
      <c r="V567" s="20"/>
      <c r="W567" s="20"/>
      <c r="X567" s="20"/>
      <c r="AB567" s="45">
        <f t="shared" si="16"/>
        <v>3</v>
      </c>
      <c r="AC567" s="45">
        <f t="shared" si="17"/>
        <v>1</v>
      </c>
    </row>
    <row r="568" spans="1:29" ht="15.75" x14ac:dyDescent="0.25">
      <c r="A568" s="18" t="s">
        <v>36</v>
      </c>
      <c r="B568" s="18" t="s">
        <v>1040</v>
      </c>
      <c r="C568" s="19" t="s">
        <v>1068</v>
      </c>
      <c r="D568" s="19" t="s">
        <v>1062</v>
      </c>
      <c r="E568" s="19" t="s">
        <v>2097</v>
      </c>
      <c r="F568" s="17" t="s">
        <v>43</v>
      </c>
      <c r="G568" s="20"/>
      <c r="H568" s="20"/>
      <c r="I568" s="20"/>
      <c r="J568" s="20"/>
      <c r="K568" s="20"/>
      <c r="L568" s="20"/>
      <c r="M568" s="20" t="s">
        <v>39</v>
      </c>
      <c r="N568" s="20"/>
      <c r="O568" s="20"/>
      <c r="P568" s="20" t="s">
        <v>39</v>
      </c>
      <c r="Q568" s="20" t="s">
        <v>39</v>
      </c>
      <c r="R568" s="20" t="s">
        <v>39</v>
      </c>
      <c r="S568" s="20"/>
      <c r="T568" s="20"/>
      <c r="U568" s="20"/>
      <c r="V568" s="20"/>
      <c r="W568" s="20"/>
      <c r="X568" s="20"/>
      <c r="AB568" s="45">
        <f t="shared" si="16"/>
        <v>4</v>
      </c>
      <c r="AC568" s="45">
        <f t="shared" si="17"/>
        <v>1</v>
      </c>
    </row>
    <row r="569" spans="1:29" ht="31.5" x14ac:dyDescent="0.25">
      <c r="A569" s="18" t="s">
        <v>36</v>
      </c>
      <c r="B569" s="18" t="s">
        <v>1040</v>
      </c>
      <c r="C569" s="19" t="s">
        <v>1069</v>
      </c>
      <c r="D569" s="19" t="s">
        <v>1070</v>
      </c>
      <c r="E569" s="19"/>
      <c r="F569" s="17" t="s">
        <v>580</v>
      </c>
      <c r="G569" s="20"/>
      <c r="H569" s="20"/>
      <c r="I569" s="20"/>
      <c r="J569" s="20"/>
      <c r="K569" s="20"/>
      <c r="L569" s="20"/>
      <c r="M569" s="20"/>
      <c r="N569" s="20"/>
      <c r="O569" s="20"/>
      <c r="P569" s="20" t="s">
        <v>39</v>
      </c>
      <c r="Q569" s="20"/>
      <c r="R569" s="20"/>
      <c r="S569" s="20"/>
      <c r="T569" s="20"/>
      <c r="U569" s="20"/>
      <c r="V569" s="20"/>
      <c r="W569" s="20"/>
      <c r="X569" s="20"/>
      <c r="AB569" s="45">
        <f t="shared" si="16"/>
        <v>1</v>
      </c>
      <c r="AC569" s="45">
        <f t="shared" si="17"/>
        <v>0</v>
      </c>
    </row>
    <row r="570" spans="1:29" ht="31.5" x14ac:dyDescent="0.25">
      <c r="A570" s="18" t="s">
        <v>36</v>
      </c>
      <c r="B570" s="18" t="s">
        <v>1040</v>
      </c>
      <c r="C570" s="19" t="s">
        <v>1071</v>
      </c>
      <c r="D570" s="19" t="s">
        <v>1072</v>
      </c>
      <c r="E570" s="19"/>
      <c r="F570" s="17" t="s">
        <v>389</v>
      </c>
      <c r="G570" s="20"/>
      <c r="H570" s="20"/>
      <c r="I570" s="20"/>
      <c r="J570" s="20"/>
      <c r="K570" s="20"/>
      <c r="L570" s="20"/>
      <c r="M570" s="20"/>
      <c r="N570" s="20" t="s">
        <v>39</v>
      </c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AB570" s="45">
        <f t="shared" si="16"/>
        <v>1</v>
      </c>
      <c r="AC570" s="45">
        <f t="shared" si="17"/>
        <v>0</v>
      </c>
    </row>
    <row r="571" spans="1:29" ht="78.75" x14ac:dyDescent="0.25">
      <c r="A571" s="18" t="s">
        <v>36</v>
      </c>
      <c r="B571" s="18" t="s">
        <v>1040</v>
      </c>
      <c r="C571" s="19" t="s">
        <v>1073</v>
      </c>
      <c r="D571" s="19" t="s">
        <v>1074</v>
      </c>
      <c r="E571" s="19" t="s">
        <v>2097</v>
      </c>
      <c r="F571" s="17" t="s">
        <v>2256</v>
      </c>
      <c r="G571" s="20"/>
      <c r="H571" s="20"/>
      <c r="I571" s="20"/>
      <c r="J571" s="20"/>
      <c r="K571" s="20"/>
      <c r="L571" s="20"/>
      <c r="M571" s="20" t="s">
        <v>39</v>
      </c>
      <c r="N571" s="20"/>
      <c r="O571" s="20"/>
      <c r="P571" s="20" t="s">
        <v>39</v>
      </c>
      <c r="Q571" s="20"/>
      <c r="R571" s="20" t="s">
        <v>39</v>
      </c>
      <c r="S571" s="20"/>
      <c r="T571" s="20"/>
      <c r="U571" s="20"/>
      <c r="V571" s="20"/>
      <c r="W571" s="20"/>
      <c r="X571" s="20"/>
      <c r="AB571" s="45">
        <f t="shared" si="16"/>
        <v>3</v>
      </c>
      <c r="AC571" s="45">
        <f t="shared" si="17"/>
        <v>1</v>
      </c>
    </row>
    <row r="572" spans="1:29" ht="31.5" x14ac:dyDescent="0.25">
      <c r="A572" s="18" t="s">
        <v>36</v>
      </c>
      <c r="B572" s="18" t="s">
        <v>1040</v>
      </c>
      <c r="C572" s="19" t="s">
        <v>1075</v>
      </c>
      <c r="D572" s="19" t="s">
        <v>1076</v>
      </c>
      <c r="E572" s="19" t="s">
        <v>2097</v>
      </c>
      <c r="F572" s="17" t="s">
        <v>43</v>
      </c>
      <c r="G572" s="20"/>
      <c r="H572" s="20"/>
      <c r="I572" s="20"/>
      <c r="J572" s="20"/>
      <c r="K572" s="20"/>
      <c r="L572" s="20"/>
      <c r="M572" s="20"/>
      <c r="N572" s="20"/>
      <c r="O572" s="20"/>
      <c r="P572" s="20" t="s">
        <v>39</v>
      </c>
      <c r="Q572" s="20"/>
      <c r="R572" s="20"/>
      <c r="S572" s="20"/>
      <c r="T572" s="20"/>
      <c r="U572" s="20"/>
      <c r="V572" s="20"/>
      <c r="W572" s="20"/>
      <c r="X572" s="20"/>
      <c r="AB572" s="45">
        <f t="shared" si="16"/>
        <v>1</v>
      </c>
      <c r="AC572" s="45">
        <f t="shared" si="17"/>
        <v>0</v>
      </c>
    </row>
    <row r="573" spans="1:29" ht="31.5" x14ac:dyDescent="0.25">
      <c r="A573" s="18" t="s">
        <v>36</v>
      </c>
      <c r="B573" s="18" t="s">
        <v>1040</v>
      </c>
      <c r="C573" s="19" t="s">
        <v>1077</v>
      </c>
      <c r="D573" s="19" t="s">
        <v>1078</v>
      </c>
      <c r="E573" s="19" t="s">
        <v>2097</v>
      </c>
      <c r="F573" s="17" t="s">
        <v>43</v>
      </c>
      <c r="G573" s="20"/>
      <c r="H573" s="20"/>
      <c r="I573" s="20"/>
      <c r="J573" s="20"/>
      <c r="K573" s="20"/>
      <c r="L573" s="20"/>
      <c r="M573" s="20"/>
      <c r="N573" s="20"/>
      <c r="O573" s="20"/>
      <c r="P573" s="20" t="s">
        <v>39</v>
      </c>
      <c r="Q573" s="20"/>
      <c r="R573" s="20"/>
      <c r="S573" s="20"/>
      <c r="T573" s="20"/>
      <c r="U573" s="20"/>
      <c r="V573" s="20"/>
      <c r="W573" s="20"/>
      <c r="X573" s="20"/>
      <c r="AB573" s="45">
        <f t="shared" si="16"/>
        <v>1</v>
      </c>
      <c r="AC573" s="45">
        <f t="shared" si="17"/>
        <v>0</v>
      </c>
    </row>
    <row r="574" spans="1:29" ht="31.5" x14ac:dyDescent="0.25">
      <c r="A574" s="18" t="s">
        <v>36</v>
      </c>
      <c r="B574" s="18" t="s">
        <v>1040</v>
      </c>
      <c r="C574" s="19" t="s">
        <v>1079</v>
      </c>
      <c r="D574" s="19" t="s">
        <v>1080</v>
      </c>
      <c r="E574" s="19" t="s">
        <v>2097</v>
      </c>
      <c r="F574" s="17" t="s">
        <v>1081</v>
      </c>
      <c r="G574" s="20"/>
      <c r="H574" s="20"/>
      <c r="I574" s="20"/>
      <c r="J574" s="20"/>
      <c r="K574" s="20"/>
      <c r="L574" s="20"/>
      <c r="M574" s="20" t="s">
        <v>39</v>
      </c>
      <c r="N574" s="20" t="s">
        <v>39</v>
      </c>
      <c r="O574" s="20"/>
      <c r="P574" s="20" t="s">
        <v>39</v>
      </c>
      <c r="Q574" s="20" t="s">
        <v>39</v>
      </c>
      <c r="R574" s="20"/>
      <c r="S574" s="20"/>
      <c r="T574" s="20"/>
      <c r="U574" s="20"/>
      <c r="V574" s="20" t="s">
        <v>39</v>
      </c>
      <c r="W574" s="20"/>
      <c r="X574" s="20"/>
      <c r="AB574" s="45">
        <f t="shared" si="16"/>
        <v>5</v>
      </c>
      <c r="AC574" s="45">
        <f t="shared" si="17"/>
        <v>1</v>
      </c>
    </row>
    <row r="575" spans="1:29" ht="31.5" x14ac:dyDescent="0.25">
      <c r="A575" s="18" t="s">
        <v>36</v>
      </c>
      <c r="B575" s="18" t="s">
        <v>1040</v>
      </c>
      <c r="C575" s="19" t="s">
        <v>1082</v>
      </c>
      <c r="D575" s="19" t="s">
        <v>1083</v>
      </c>
      <c r="E575" s="19"/>
      <c r="F575" s="17" t="s">
        <v>899</v>
      </c>
      <c r="G575" s="20"/>
      <c r="H575" s="20"/>
      <c r="I575" s="20"/>
      <c r="J575" s="20"/>
      <c r="K575" s="20"/>
      <c r="L575" s="20"/>
      <c r="M575" s="20"/>
      <c r="N575" s="20"/>
      <c r="O575" s="20"/>
      <c r="P575" s="20" t="s">
        <v>39</v>
      </c>
      <c r="Q575" s="20"/>
      <c r="R575" s="20"/>
      <c r="S575" s="20"/>
      <c r="T575" s="20"/>
      <c r="U575" s="20"/>
      <c r="V575" s="20"/>
      <c r="W575" s="20"/>
      <c r="X575" s="20"/>
      <c r="AB575" s="45">
        <f t="shared" si="16"/>
        <v>1</v>
      </c>
      <c r="AC575" s="45">
        <f t="shared" si="17"/>
        <v>0</v>
      </c>
    </row>
    <row r="576" spans="1:29" ht="31.5" x14ac:dyDescent="0.25">
      <c r="A576" s="18" t="s">
        <v>36</v>
      </c>
      <c r="B576" s="18" t="s">
        <v>1040</v>
      </c>
      <c r="C576" s="19" t="s">
        <v>1084</v>
      </c>
      <c r="D576" s="19" t="s">
        <v>1085</v>
      </c>
      <c r="E576" s="19"/>
      <c r="F576" s="17" t="s">
        <v>1086</v>
      </c>
      <c r="G576" s="20"/>
      <c r="H576" s="20"/>
      <c r="I576" s="20"/>
      <c r="J576" s="20"/>
      <c r="K576" s="20"/>
      <c r="L576" s="20"/>
      <c r="M576" s="20" t="s">
        <v>39</v>
      </c>
      <c r="N576" s="20"/>
      <c r="O576" s="20"/>
      <c r="P576" s="20" t="s">
        <v>39</v>
      </c>
      <c r="Q576" s="20"/>
      <c r="R576" s="20"/>
      <c r="S576" s="20"/>
      <c r="T576" s="20"/>
      <c r="U576" s="20"/>
      <c r="V576" s="20"/>
      <c r="W576" s="20"/>
      <c r="X576" s="20"/>
      <c r="AB576" s="45">
        <f t="shared" si="16"/>
        <v>2</v>
      </c>
      <c r="AC576" s="45">
        <f t="shared" si="17"/>
        <v>1</v>
      </c>
    </row>
    <row r="577" spans="1:29" ht="15.75" x14ac:dyDescent="0.25">
      <c r="A577" s="18" t="s">
        <v>36</v>
      </c>
      <c r="B577" s="18" t="s">
        <v>1040</v>
      </c>
      <c r="C577" s="19" t="s">
        <v>1087</v>
      </c>
      <c r="D577" s="19" t="s">
        <v>1088</v>
      </c>
      <c r="E577" s="19" t="s">
        <v>2097</v>
      </c>
      <c r="F577" s="17" t="s">
        <v>882</v>
      </c>
      <c r="G577" s="20"/>
      <c r="H577" s="20"/>
      <c r="I577" s="20"/>
      <c r="J577" s="20"/>
      <c r="K577" s="20"/>
      <c r="L577" s="20"/>
      <c r="M577" s="20"/>
      <c r="N577" s="20"/>
      <c r="O577" s="20"/>
      <c r="P577" s="20" t="s">
        <v>39</v>
      </c>
      <c r="Q577" s="20"/>
      <c r="R577" s="20"/>
      <c r="S577" s="20"/>
      <c r="T577" s="20"/>
      <c r="U577" s="20"/>
      <c r="V577" s="20"/>
      <c r="W577" s="20"/>
      <c r="X577" s="20"/>
      <c r="AB577" s="45">
        <f t="shared" si="16"/>
        <v>1</v>
      </c>
      <c r="AC577" s="45">
        <f t="shared" si="17"/>
        <v>0</v>
      </c>
    </row>
    <row r="578" spans="1:29" ht="31.5" x14ac:dyDescent="0.25">
      <c r="A578" s="18" t="s">
        <v>36</v>
      </c>
      <c r="B578" s="18" t="s">
        <v>1040</v>
      </c>
      <c r="C578" s="19" t="s">
        <v>1089</v>
      </c>
      <c r="D578" s="19" t="s">
        <v>1090</v>
      </c>
      <c r="E578" s="19"/>
      <c r="F578" s="17" t="s">
        <v>58</v>
      </c>
      <c r="G578" s="20"/>
      <c r="H578" s="20"/>
      <c r="I578" s="20"/>
      <c r="J578" s="20"/>
      <c r="K578" s="20"/>
      <c r="L578" s="20"/>
      <c r="M578" s="20" t="s">
        <v>39</v>
      </c>
      <c r="N578" s="20" t="s">
        <v>39</v>
      </c>
      <c r="O578" s="20"/>
      <c r="P578" s="20" t="s">
        <v>39</v>
      </c>
      <c r="Q578" s="20"/>
      <c r="R578" s="20"/>
      <c r="S578" s="20"/>
      <c r="T578" s="20"/>
      <c r="U578" s="20"/>
      <c r="V578" s="20"/>
      <c r="W578" s="20"/>
      <c r="X578" s="20"/>
      <c r="AB578" s="45">
        <f t="shared" si="16"/>
        <v>3</v>
      </c>
      <c r="AC578" s="45">
        <f t="shared" si="17"/>
        <v>1</v>
      </c>
    </row>
    <row r="579" spans="1:29" ht="43.5" customHeight="1" x14ac:dyDescent="0.25">
      <c r="A579" s="18" t="s">
        <v>36</v>
      </c>
      <c r="B579" s="18" t="s">
        <v>1040</v>
      </c>
      <c r="C579" s="19" t="s">
        <v>2315</v>
      </c>
      <c r="D579" s="19" t="s">
        <v>2316</v>
      </c>
      <c r="E579" s="19"/>
      <c r="F579" s="17" t="s">
        <v>58</v>
      </c>
      <c r="G579" s="20"/>
      <c r="H579" s="20"/>
      <c r="I579" s="20"/>
      <c r="J579" s="20"/>
      <c r="K579" s="20"/>
      <c r="L579" s="20"/>
      <c r="M579" s="20"/>
      <c r="N579" s="20"/>
      <c r="O579" s="20"/>
      <c r="P579" s="20" t="s">
        <v>39</v>
      </c>
      <c r="Q579" s="20"/>
      <c r="R579" s="20"/>
      <c r="S579" s="20"/>
      <c r="T579" s="20"/>
      <c r="U579" s="20"/>
      <c r="V579" s="20"/>
      <c r="W579" s="20"/>
      <c r="X579" s="20"/>
      <c r="AB579" s="45">
        <f t="shared" ref="AB579" si="18">COUNTIF(G579:X579,"x")</f>
        <v>1</v>
      </c>
      <c r="AC579" s="45">
        <f t="shared" ref="AC579" si="19">COUNTIF(AB579,"&gt;1")</f>
        <v>0</v>
      </c>
    </row>
    <row r="580" spans="1:29" ht="63" x14ac:dyDescent="0.25">
      <c r="A580" s="18" t="s">
        <v>36</v>
      </c>
      <c r="B580" s="18" t="s">
        <v>1040</v>
      </c>
      <c r="C580" s="19" t="s">
        <v>1091</v>
      </c>
      <c r="D580" s="19" t="s">
        <v>1092</v>
      </c>
      <c r="E580" s="19"/>
      <c r="F580" s="17" t="s">
        <v>2295</v>
      </c>
      <c r="G580" s="20"/>
      <c r="H580" s="20"/>
      <c r="I580" s="20"/>
      <c r="J580" s="20"/>
      <c r="K580" s="20"/>
      <c r="L580" s="20"/>
      <c r="M580" s="20"/>
      <c r="N580" s="20"/>
      <c r="O580" s="20"/>
      <c r="P580" s="20" t="s">
        <v>39</v>
      </c>
      <c r="Q580" s="20"/>
      <c r="R580" s="20"/>
      <c r="S580" s="20"/>
      <c r="T580" s="20"/>
      <c r="U580" s="20"/>
      <c r="V580" s="20"/>
      <c r="W580" s="20"/>
      <c r="X580" s="20"/>
      <c r="AB580" s="45">
        <f t="shared" si="16"/>
        <v>1</v>
      </c>
      <c r="AC580" s="45">
        <f t="shared" si="17"/>
        <v>0</v>
      </c>
    </row>
    <row r="581" spans="1:29" ht="31.5" x14ac:dyDescent="0.25">
      <c r="A581" s="18" t="s">
        <v>36</v>
      </c>
      <c r="B581" s="18" t="s">
        <v>1040</v>
      </c>
      <c r="C581" s="19" t="s">
        <v>1093</v>
      </c>
      <c r="D581" s="19" t="s">
        <v>1094</v>
      </c>
      <c r="E581" s="19" t="s">
        <v>2097</v>
      </c>
      <c r="F581" s="17" t="s">
        <v>43</v>
      </c>
      <c r="G581" s="20"/>
      <c r="H581" s="20"/>
      <c r="I581" s="20"/>
      <c r="J581" s="20"/>
      <c r="K581" s="20"/>
      <c r="L581" s="20"/>
      <c r="M581" s="20"/>
      <c r="N581" s="20"/>
      <c r="O581" s="20"/>
      <c r="P581" s="20" t="s">
        <v>39</v>
      </c>
      <c r="Q581" s="20"/>
      <c r="R581" s="20"/>
      <c r="S581" s="20"/>
      <c r="T581" s="20"/>
      <c r="U581" s="20"/>
      <c r="V581" s="20"/>
      <c r="W581" s="20"/>
      <c r="X581" s="20"/>
      <c r="AB581" s="45">
        <f t="shared" si="16"/>
        <v>1</v>
      </c>
      <c r="AC581" s="45">
        <f t="shared" si="17"/>
        <v>0</v>
      </c>
    </row>
    <row r="582" spans="1:29" ht="31.5" x14ac:dyDescent="0.25">
      <c r="A582" s="18" t="s">
        <v>36</v>
      </c>
      <c r="B582" s="18" t="s">
        <v>1040</v>
      </c>
      <c r="C582" s="19" t="s">
        <v>1095</v>
      </c>
      <c r="D582" s="19" t="s">
        <v>1096</v>
      </c>
      <c r="E582" s="19" t="s">
        <v>2097</v>
      </c>
      <c r="F582" s="17" t="s">
        <v>43</v>
      </c>
      <c r="G582" s="20"/>
      <c r="H582" s="20"/>
      <c r="I582" s="20"/>
      <c r="J582" s="20"/>
      <c r="K582" s="20"/>
      <c r="L582" s="20"/>
      <c r="M582" s="20"/>
      <c r="N582" s="20"/>
      <c r="O582" s="20"/>
      <c r="P582" s="20" t="s">
        <v>39</v>
      </c>
      <c r="Q582" s="20"/>
      <c r="R582" s="20" t="s">
        <v>39</v>
      </c>
      <c r="S582" s="20"/>
      <c r="T582" s="20"/>
      <c r="U582" s="20"/>
      <c r="V582" s="20"/>
      <c r="W582" s="20"/>
      <c r="X582" s="20"/>
      <c r="AB582" s="45">
        <f t="shared" si="16"/>
        <v>2</v>
      </c>
      <c r="AC582" s="45">
        <f t="shared" si="17"/>
        <v>1</v>
      </c>
    </row>
    <row r="583" spans="1:29" ht="31.5" x14ac:dyDescent="0.25">
      <c r="A583" s="18" t="s">
        <v>36</v>
      </c>
      <c r="B583" s="18" t="s">
        <v>1040</v>
      </c>
      <c r="C583" s="19" t="s">
        <v>1097</v>
      </c>
      <c r="D583" s="19" t="s">
        <v>1098</v>
      </c>
      <c r="E583" s="19"/>
      <c r="F583" s="17" t="s">
        <v>58</v>
      </c>
      <c r="G583" s="20"/>
      <c r="H583" s="20"/>
      <c r="I583" s="20"/>
      <c r="J583" s="20"/>
      <c r="K583" s="20"/>
      <c r="L583" s="20"/>
      <c r="M583" s="20"/>
      <c r="N583" s="20" t="s">
        <v>39</v>
      </c>
      <c r="O583" s="20"/>
      <c r="P583" s="20" t="s">
        <v>39</v>
      </c>
      <c r="Q583" s="20"/>
      <c r="R583" s="20"/>
      <c r="S583" s="20"/>
      <c r="T583" s="20"/>
      <c r="U583" s="20"/>
      <c r="V583" s="20"/>
      <c r="W583" s="20"/>
      <c r="X583" s="20"/>
      <c r="AB583" s="45">
        <f t="shared" si="16"/>
        <v>2</v>
      </c>
      <c r="AC583" s="45">
        <f t="shared" si="17"/>
        <v>1</v>
      </c>
    </row>
    <row r="584" spans="1:29" ht="31.5" x14ac:dyDescent="0.25">
      <c r="A584" s="18" t="s">
        <v>36</v>
      </c>
      <c r="B584" s="18" t="s">
        <v>1040</v>
      </c>
      <c r="C584" s="19" t="s">
        <v>234</v>
      </c>
      <c r="D584" s="19" t="s">
        <v>1099</v>
      </c>
      <c r="E584" s="19"/>
      <c r="F584" s="17" t="s">
        <v>1086</v>
      </c>
      <c r="G584" s="20"/>
      <c r="H584" s="20"/>
      <c r="I584" s="20"/>
      <c r="J584" s="20"/>
      <c r="K584" s="20"/>
      <c r="L584" s="20"/>
      <c r="M584" s="20" t="s">
        <v>39</v>
      </c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AB584" s="45">
        <f t="shared" si="16"/>
        <v>1</v>
      </c>
      <c r="AC584" s="45">
        <f t="shared" si="17"/>
        <v>0</v>
      </c>
    </row>
    <row r="585" spans="1:29" ht="31.5" x14ac:dyDescent="0.25">
      <c r="A585" s="18" t="s">
        <v>36</v>
      </c>
      <c r="B585" s="18" t="s">
        <v>1040</v>
      </c>
      <c r="C585" s="19" t="s">
        <v>232</v>
      </c>
      <c r="D585" s="19" t="s">
        <v>1100</v>
      </c>
      <c r="E585" s="19"/>
      <c r="F585" s="17" t="s">
        <v>1086</v>
      </c>
      <c r="G585" s="20"/>
      <c r="H585" s="20"/>
      <c r="I585" s="20"/>
      <c r="J585" s="20"/>
      <c r="K585" s="20"/>
      <c r="L585" s="20"/>
      <c r="M585" s="20" t="s">
        <v>39</v>
      </c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AB585" s="45">
        <f t="shared" ref="AB585:AB648" si="20">COUNTIF(G585:X585,"x")</f>
        <v>1</v>
      </c>
      <c r="AC585" s="45">
        <f t="shared" ref="AC585:AC648" si="21">COUNTIF(AB585,"&gt;1")</f>
        <v>0</v>
      </c>
    </row>
    <row r="586" spans="1:29" ht="31.5" x14ac:dyDescent="0.25">
      <c r="A586" s="18" t="s">
        <v>36</v>
      </c>
      <c r="B586" s="18" t="s">
        <v>1040</v>
      </c>
      <c r="C586" s="19" t="s">
        <v>1101</v>
      </c>
      <c r="D586" s="19" t="s">
        <v>1102</v>
      </c>
      <c r="E586" s="19"/>
      <c r="F586" s="17" t="s">
        <v>1086</v>
      </c>
      <c r="G586" s="20"/>
      <c r="H586" s="20"/>
      <c r="I586" s="20"/>
      <c r="J586" s="20"/>
      <c r="K586" s="20"/>
      <c r="L586" s="20"/>
      <c r="M586" s="20" t="s">
        <v>39</v>
      </c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AB586" s="45">
        <f t="shared" si="20"/>
        <v>1</v>
      </c>
      <c r="AC586" s="45">
        <f t="shared" si="21"/>
        <v>0</v>
      </c>
    </row>
    <row r="587" spans="1:29" ht="31.5" x14ac:dyDescent="0.25">
      <c r="A587" s="18" t="s">
        <v>36</v>
      </c>
      <c r="B587" s="18" t="s">
        <v>1040</v>
      </c>
      <c r="C587" s="19" t="s">
        <v>1101</v>
      </c>
      <c r="D587" s="19" t="s">
        <v>1103</v>
      </c>
      <c r="E587" s="19"/>
      <c r="F587" s="17" t="s">
        <v>1086</v>
      </c>
      <c r="G587" s="20"/>
      <c r="H587" s="20"/>
      <c r="I587" s="20"/>
      <c r="J587" s="20"/>
      <c r="K587" s="20"/>
      <c r="L587" s="20"/>
      <c r="M587" s="20"/>
      <c r="N587" s="20" t="s">
        <v>39</v>
      </c>
      <c r="O587" s="20"/>
      <c r="P587" s="20" t="s">
        <v>39</v>
      </c>
      <c r="Q587" s="20"/>
      <c r="R587" s="20"/>
      <c r="S587" s="20"/>
      <c r="T587" s="20"/>
      <c r="U587" s="20"/>
      <c r="V587" s="20"/>
      <c r="W587" s="20"/>
      <c r="X587" s="20"/>
      <c r="AB587" s="45">
        <f t="shared" si="20"/>
        <v>2</v>
      </c>
      <c r="AC587" s="45">
        <f t="shared" si="21"/>
        <v>1</v>
      </c>
    </row>
    <row r="588" spans="1:29" ht="31.5" x14ac:dyDescent="0.25">
      <c r="A588" s="18" t="s">
        <v>36</v>
      </c>
      <c r="B588" s="18" t="s">
        <v>1040</v>
      </c>
      <c r="C588" s="19" t="s">
        <v>1104</v>
      </c>
      <c r="D588" s="19" t="s">
        <v>1105</v>
      </c>
      <c r="E588" s="19" t="s">
        <v>2097</v>
      </c>
      <c r="F588" s="17" t="s">
        <v>1106</v>
      </c>
      <c r="G588" s="20"/>
      <c r="H588" s="20"/>
      <c r="I588" s="20"/>
      <c r="J588" s="20"/>
      <c r="K588" s="20"/>
      <c r="L588" s="20"/>
      <c r="M588" s="20" t="s">
        <v>39</v>
      </c>
      <c r="N588" s="20"/>
      <c r="O588" s="20"/>
      <c r="P588" s="20" t="s">
        <v>39</v>
      </c>
      <c r="Q588" s="20" t="s">
        <v>39</v>
      </c>
      <c r="R588" s="20"/>
      <c r="S588" s="20"/>
      <c r="T588" s="20"/>
      <c r="U588" s="20"/>
      <c r="V588" s="20"/>
      <c r="W588" s="20"/>
      <c r="X588" s="20"/>
      <c r="AB588" s="45">
        <f t="shared" si="20"/>
        <v>3</v>
      </c>
      <c r="AC588" s="45">
        <f t="shared" si="21"/>
        <v>1</v>
      </c>
    </row>
    <row r="589" spans="1:29" ht="31.5" x14ac:dyDescent="0.25">
      <c r="A589" s="18" t="s">
        <v>36</v>
      </c>
      <c r="B589" s="18" t="s">
        <v>1040</v>
      </c>
      <c r="C589" s="19" t="s">
        <v>1107</v>
      </c>
      <c r="D589" s="19" t="s">
        <v>1108</v>
      </c>
      <c r="E589" s="19"/>
      <c r="F589" s="17" t="s">
        <v>945</v>
      </c>
      <c r="G589" s="20"/>
      <c r="H589" s="20"/>
      <c r="I589" s="20"/>
      <c r="J589" s="20"/>
      <c r="K589" s="20"/>
      <c r="L589" s="20"/>
      <c r="M589" s="20"/>
      <c r="N589" s="20" t="s">
        <v>39</v>
      </c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AB589" s="45">
        <f t="shared" si="20"/>
        <v>1</v>
      </c>
      <c r="AC589" s="45">
        <f t="shared" si="21"/>
        <v>0</v>
      </c>
    </row>
    <row r="590" spans="1:29" ht="31.5" x14ac:dyDescent="0.25">
      <c r="A590" s="18" t="s">
        <v>36</v>
      </c>
      <c r="B590" s="18" t="s">
        <v>1040</v>
      </c>
      <c r="C590" s="19" t="s">
        <v>1107</v>
      </c>
      <c r="D590" s="19" t="s">
        <v>1109</v>
      </c>
      <c r="E590" s="19"/>
      <c r="F590" s="17" t="s">
        <v>940</v>
      </c>
      <c r="G590" s="20"/>
      <c r="H590" s="20"/>
      <c r="I590" s="20"/>
      <c r="J590" s="20"/>
      <c r="K590" s="20"/>
      <c r="L590" s="20"/>
      <c r="M590" s="20"/>
      <c r="N590" s="20" t="s">
        <v>39</v>
      </c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AB590" s="45">
        <f t="shared" si="20"/>
        <v>1</v>
      </c>
      <c r="AC590" s="45">
        <f t="shared" si="21"/>
        <v>0</v>
      </c>
    </row>
    <row r="591" spans="1:29" ht="31.5" x14ac:dyDescent="0.25">
      <c r="A591" s="18" t="s">
        <v>36</v>
      </c>
      <c r="B591" s="18" t="s">
        <v>1040</v>
      </c>
      <c r="C591" s="19" t="s">
        <v>1110</v>
      </c>
      <c r="D591" s="19" t="s">
        <v>1111</v>
      </c>
      <c r="E591" s="19"/>
      <c r="F591" s="17" t="s">
        <v>58</v>
      </c>
      <c r="G591" s="20"/>
      <c r="H591" s="20"/>
      <c r="I591" s="20"/>
      <c r="J591" s="20"/>
      <c r="K591" s="20"/>
      <c r="L591" s="20"/>
      <c r="M591" s="20" t="s">
        <v>39</v>
      </c>
      <c r="N591" s="20"/>
      <c r="O591" s="20"/>
      <c r="P591" s="20" t="s">
        <v>39</v>
      </c>
      <c r="Q591" s="20"/>
      <c r="R591" s="20"/>
      <c r="S591" s="20"/>
      <c r="T591" s="20"/>
      <c r="U591" s="20"/>
      <c r="V591" s="20"/>
      <c r="W591" s="20"/>
      <c r="X591" s="20"/>
      <c r="AB591" s="45">
        <f t="shared" si="20"/>
        <v>2</v>
      </c>
      <c r="AC591" s="45">
        <f t="shared" si="21"/>
        <v>1</v>
      </c>
    </row>
    <row r="592" spans="1:29" ht="31.5" x14ac:dyDescent="0.25">
      <c r="A592" s="18" t="s">
        <v>36</v>
      </c>
      <c r="B592" s="18" t="s">
        <v>1040</v>
      </c>
      <c r="C592" s="19" t="s">
        <v>1112</v>
      </c>
      <c r="D592" s="19" t="s">
        <v>1113</v>
      </c>
      <c r="E592" s="19"/>
      <c r="F592" s="17" t="s">
        <v>291</v>
      </c>
      <c r="G592" s="20"/>
      <c r="H592" s="20"/>
      <c r="I592" s="20"/>
      <c r="J592" s="20"/>
      <c r="K592" s="20"/>
      <c r="L592" s="20"/>
      <c r="M592" s="20" t="s">
        <v>39</v>
      </c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AB592" s="45">
        <f t="shared" si="20"/>
        <v>1</v>
      </c>
      <c r="AC592" s="45">
        <f t="shared" si="21"/>
        <v>0</v>
      </c>
    </row>
    <row r="593" spans="1:29" ht="15.75" x14ac:dyDescent="0.25">
      <c r="A593" s="18" t="s">
        <v>36</v>
      </c>
      <c r="B593" s="18" t="s">
        <v>1040</v>
      </c>
      <c r="C593" s="19" t="s">
        <v>1114</v>
      </c>
      <c r="D593" s="19" t="s">
        <v>1115</v>
      </c>
      <c r="E593" s="19" t="s">
        <v>2097</v>
      </c>
      <c r="F593" s="17" t="s">
        <v>2298</v>
      </c>
      <c r="G593" s="20"/>
      <c r="H593" s="20"/>
      <c r="I593" s="20"/>
      <c r="J593" s="20"/>
      <c r="K593" s="20"/>
      <c r="L593" s="20"/>
      <c r="M593" s="20"/>
      <c r="N593" s="20"/>
      <c r="O593" s="20"/>
      <c r="P593" s="20" t="s">
        <v>39</v>
      </c>
      <c r="Q593" s="20"/>
      <c r="R593" s="20"/>
      <c r="S593" s="20"/>
      <c r="T593" s="20"/>
      <c r="U593" s="20"/>
      <c r="V593" s="20"/>
      <c r="W593" s="20"/>
      <c r="X593" s="20"/>
      <c r="AB593" s="45">
        <f t="shared" si="20"/>
        <v>1</v>
      </c>
      <c r="AC593" s="45">
        <f t="shared" si="21"/>
        <v>0</v>
      </c>
    </row>
    <row r="594" spans="1:29" ht="31.5" x14ac:dyDescent="0.25">
      <c r="A594" s="18" t="s">
        <v>36</v>
      </c>
      <c r="B594" s="18" t="s">
        <v>1040</v>
      </c>
      <c r="C594" s="19" t="s">
        <v>1116</v>
      </c>
      <c r="D594" s="19" t="s">
        <v>1113</v>
      </c>
      <c r="E594" s="19"/>
      <c r="F594" s="17" t="s">
        <v>291</v>
      </c>
      <c r="G594" s="20"/>
      <c r="H594" s="20"/>
      <c r="I594" s="20"/>
      <c r="J594" s="20"/>
      <c r="K594" s="20"/>
      <c r="L594" s="20"/>
      <c r="M594" s="20" t="s">
        <v>39</v>
      </c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AB594" s="45">
        <f t="shared" si="20"/>
        <v>1</v>
      </c>
      <c r="AC594" s="45">
        <f t="shared" si="21"/>
        <v>0</v>
      </c>
    </row>
    <row r="595" spans="1:29" ht="31.5" x14ac:dyDescent="0.25">
      <c r="A595" s="18" t="s">
        <v>36</v>
      </c>
      <c r="B595" s="18" t="s">
        <v>1040</v>
      </c>
      <c r="C595" s="19" t="s">
        <v>1117</v>
      </c>
      <c r="D595" s="19" t="s">
        <v>1118</v>
      </c>
      <c r="E595" s="19" t="s">
        <v>2097</v>
      </c>
      <c r="F595" s="17" t="s">
        <v>43</v>
      </c>
      <c r="G595" s="20"/>
      <c r="H595" s="20"/>
      <c r="I595" s="20"/>
      <c r="J595" s="20"/>
      <c r="K595" s="20"/>
      <c r="L595" s="20"/>
      <c r="M595" s="20" t="s">
        <v>39</v>
      </c>
      <c r="N595" s="20"/>
      <c r="O595" s="20"/>
      <c r="P595" s="20" t="s">
        <v>39</v>
      </c>
      <c r="Q595" s="20"/>
      <c r="R595" s="20"/>
      <c r="S595" s="20"/>
      <c r="T595" s="20"/>
      <c r="U595" s="20"/>
      <c r="V595" s="20"/>
      <c r="W595" s="20"/>
      <c r="X595" s="20"/>
      <c r="AB595" s="45">
        <f t="shared" si="20"/>
        <v>2</v>
      </c>
      <c r="AC595" s="45">
        <f t="shared" si="21"/>
        <v>1</v>
      </c>
    </row>
    <row r="596" spans="1:29" ht="31.5" x14ac:dyDescent="0.25">
      <c r="A596" s="18" t="s">
        <v>36</v>
      </c>
      <c r="B596" s="18" t="s">
        <v>1040</v>
      </c>
      <c r="C596" s="19" t="s">
        <v>1119</v>
      </c>
      <c r="D596" s="19" t="s">
        <v>1113</v>
      </c>
      <c r="E596" s="19"/>
      <c r="F596" s="17" t="s">
        <v>291</v>
      </c>
      <c r="G596" s="20"/>
      <c r="H596" s="20"/>
      <c r="I596" s="20"/>
      <c r="J596" s="20"/>
      <c r="K596" s="20"/>
      <c r="L596" s="20"/>
      <c r="M596" s="20" t="s">
        <v>39</v>
      </c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AB596" s="45">
        <f t="shared" si="20"/>
        <v>1</v>
      </c>
      <c r="AC596" s="45">
        <f t="shared" si="21"/>
        <v>0</v>
      </c>
    </row>
    <row r="597" spans="1:29" ht="31.5" x14ac:dyDescent="0.25">
      <c r="A597" s="18" t="s">
        <v>36</v>
      </c>
      <c r="B597" s="18" t="s">
        <v>1040</v>
      </c>
      <c r="C597" s="19" t="s">
        <v>1120</v>
      </c>
      <c r="D597" s="19" t="s">
        <v>1121</v>
      </c>
      <c r="E597" s="19"/>
      <c r="F597" s="17" t="s">
        <v>384</v>
      </c>
      <c r="G597" s="20"/>
      <c r="H597" s="20"/>
      <c r="I597" s="20"/>
      <c r="J597" s="20"/>
      <c r="K597" s="20"/>
      <c r="L597" s="20"/>
      <c r="M597" s="20" t="s">
        <v>39</v>
      </c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AB597" s="45">
        <f t="shared" si="20"/>
        <v>1</v>
      </c>
      <c r="AC597" s="45">
        <f t="shared" si="21"/>
        <v>0</v>
      </c>
    </row>
    <row r="598" spans="1:29" ht="31.5" x14ac:dyDescent="0.25">
      <c r="A598" s="18" t="s">
        <v>36</v>
      </c>
      <c r="B598" s="18" t="s">
        <v>1040</v>
      </c>
      <c r="C598" s="19" t="s">
        <v>1122</v>
      </c>
      <c r="D598" s="19" t="s">
        <v>1123</v>
      </c>
      <c r="E598" s="19"/>
      <c r="F598" s="17" t="s">
        <v>384</v>
      </c>
      <c r="G598" s="20"/>
      <c r="H598" s="20"/>
      <c r="I598" s="20"/>
      <c r="J598" s="20"/>
      <c r="K598" s="20"/>
      <c r="L598" s="20"/>
      <c r="M598" s="20" t="s">
        <v>39</v>
      </c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AB598" s="45">
        <f t="shared" si="20"/>
        <v>1</v>
      </c>
      <c r="AC598" s="45">
        <f t="shared" si="21"/>
        <v>0</v>
      </c>
    </row>
    <row r="599" spans="1:29" ht="31.5" x14ac:dyDescent="0.25">
      <c r="A599" s="18" t="s">
        <v>36</v>
      </c>
      <c r="B599" s="18" t="s">
        <v>1040</v>
      </c>
      <c r="C599" s="19" t="s">
        <v>1124</v>
      </c>
      <c r="D599" s="19" t="s">
        <v>1125</v>
      </c>
      <c r="E599" s="19"/>
      <c r="F599" s="17" t="s">
        <v>384</v>
      </c>
      <c r="G599" s="20"/>
      <c r="H599" s="20"/>
      <c r="I599" s="20"/>
      <c r="J599" s="20"/>
      <c r="K599" s="20"/>
      <c r="L599" s="20"/>
      <c r="M599" s="20" t="s">
        <v>39</v>
      </c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AB599" s="45">
        <f t="shared" si="20"/>
        <v>1</v>
      </c>
      <c r="AC599" s="45">
        <f t="shared" si="21"/>
        <v>0</v>
      </c>
    </row>
    <row r="600" spans="1:29" ht="47.25" x14ac:dyDescent="0.25">
      <c r="A600" s="18" t="s">
        <v>36</v>
      </c>
      <c r="B600" s="18" t="s">
        <v>1040</v>
      </c>
      <c r="C600" s="19" t="s">
        <v>1126</v>
      </c>
      <c r="D600" s="19" t="s">
        <v>1127</v>
      </c>
      <c r="E600" s="19"/>
      <c r="F600" s="17" t="s">
        <v>384</v>
      </c>
      <c r="G600" s="20"/>
      <c r="H600" s="20"/>
      <c r="I600" s="20"/>
      <c r="J600" s="20"/>
      <c r="K600" s="20"/>
      <c r="L600" s="20"/>
      <c r="M600" s="20" t="s">
        <v>39</v>
      </c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AB600" s="45">
        <f t="shared" si="20"/>
        <v>1</v>
      </c>
      <c r="AC600" s="45">
        <f t="shared" si="21"/>
        <v>0</v>
      </c>
    </row>
    <row r="601" spans="1:29" ht="31.5" x14ac:dyDescent="0.25">
      <c r="A601" s="18" t="s">
        <v>36</v>
      </c>
      <c r="B601" s="18" t="s">
        <v>1040</v>
      </c>
      <c r="C601" s="19" t="s">
        <v>1128</v>
      </c>
      <c r="D601" s="19" t="s">
        <v>1129</v>
      </c>
      <c r="E601" s="19"/>
      <c r="F601" s="17" t="s">
        <v>384</v>
      </c>
      <c r="G601" s="20"/>
      <c r="H601" s="20"/>
      <c r="I601" s="20"/>
      <c r="J601" s="20"/>
      <c r="K601" s="20"/>
      <c r="L601" s="20"/>
      <c r="M601" s="20" t="s">
        <v>39</v>
      </c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AB601" s="45">
        <f t="shared" si="20"/>
        <v>1</v>
      </c>
      <c r="AC601" s="45">
        <f t="shared" si="21"/>
        <v>0</v>
      </c>
    </row>
    <row r="602" spans="1:29" ht="31.5" x14ac:dyDescent="0.25">
      <c r="A602" s="18" t="s">
        <v>36</v>
      </c>
      <c r="B602" s="18" t="s">
        <v>1040</v>
      </c>
      <c r="C602" s="19" t="s">
        <v>1130</v>
      </c>
      <c r="D602" s="19" t="s">
        <v>1131</v>
      </c>
      <c r="E602" s="19"/>
      <c r="F602" s="17" t="s">
        <v>384</v>
      </c>
      <c r="G602" s="20"/>
      <c r="H602" s="20"/>
      <c r="I602" s="20"/>
      <c r="J602" s="20"/>
      <c r="K602" s="20"/>
      <c r="L602" s="20"/>
      <c r="M602" s="20" t="s">
        <v>39</v>
      </c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AB602" s="45">
        <f t="shared" si="20"/>
        <v>1</v>
      </c>
      <c r="AC602" s="45">
        <f t="shared" si="21"/>
        <v>0</v>
      </c>
    </row>
    <row r="603" spans="1:29" ht="15.75" x14ac:dyDescent="0.25">
      <c r="A603" s="18" t="s">
        <v>36</v>
      </c>
      <c r="B603" s="18" t="s">
        <v>1040</v>
      </c>
      <c r="C603" s="19" t="s">
        <v>1132</v>
      </c>
      <c r="D603" s="19" t="s">
        <v>1133</v>
      </c>
      <c r="E603" s="19"/>
      <c r="F603" s="17" t="s">
        <v>384</v>
      </c>
      <c r="G603" s="20"/>
      <c r="H603" s="20"/>
      <c r="I603" s="20"/>
      <c r="J603" s="20"/>
      <c r="K603" s="20"/>
      <c r="L603" s="20"/>
      <c r="M603" s="20" t="s">
        <v>39</v>
      </c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AB603" s="45">
        <f t="shared" si="20"/>
        <v>1</v>
      </c>
      <c r="AC603" s="45">
        <f t="shared" si="21"/>
        <v>0</v>
      </c>
    </row>
    <row r="604" spans="1:29" ht="31.5" x14ac:dyDescent="0.25">
      <c r="A604" s="18" t="s">
        <v>36</v>
      </c>
      <c r="B604" s="18" t="s">
        <v>1040</v>
      </c>
      <c r="C604" s="19" t="s">
        <v>1134</v>
      </c>
      <c r="D604" s="19" t="s">
        <v>1135</v>
      </c>
      <c r="E604" s="19"/>
      <c r="F604" s="17" t="s">
        <v>384</v>
      </c>
      <c r="G604" s="20"/>
      <c r="H604" s="20"/>
      <c r="I604" s="20"/>
      <c r="J604" s="20"/>
      <c r="K604" s="20"/>
      <c r="L604" s="20"/>
      <c r="M604" s="20" t="s">
        <v>39</v>
      </c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AB604" s="45">
        <f t="shared" si="20"/>
        <v>1</v>
      </c>
      <c r="AC604" s="45">
        <f t="shared" si="21"/>
        <v>0</v>
      </c>
    </row>
    <row r="605" spans="1:29" ht="31.5" x14ac:dyDescent="0.25">
      <c r="A605" s="18" t="s">
        <v>36</v>
      </c>
      <c r="B605" s="18" t="s">
        <v>1040</v>
      </c>
      <c r="C605" s="19" t="s">
        <v>1136</v>
      </c>
      <c r="D605" s="19" t="s">
        <v>1137</v>
      </c>
      <c r="E605" s="19" t="s">
        <v>2097</v>
      </c>
      <c r="F605" s="17" t="s">
        <v>107</v>
      </c>
      <c r="G605" s="20"/>
      <c r="H605" s="20"/>
      <c r="I605" s="20"/>
      <c r="J605" s="20"/>
      <c r="K605" s="20"/>
      <c r="L605" s="20"/>
      <c r="M605" s="20" t="s">
        <v>39</v>
      </c>
      <c r="N605" s="20" t="s">
        <v>39</v>
      </c>
      <c r="O605" s="20"/>
      <c r="P605" s="20" t="s">
        <v>39</v>
      </c>
      <c r="Q605" s="20" t="s">
        <v>39</v>
      </c>
      <c r="R605" s="20"/>
      <c r="S605" s="20"/>
      <c r="T605" s="20"/>
      <c r="U605" s="20"/>
      <c r="V605" s="20"/>
      <c r="W605" s="20"/>
      <c r="X605" s="20"/>
      <c r="AB605" s="45">
        <f t="shared" si="20"/>
        <v>4</v>
      </c>
      <c r="AC605" s="45">
        <f t="shared" si="21"/>
        <v>1</v>
      </c>
    </row>
    <row r="606" spans="1:29" ht="31.5" x14ac:dyDescent="0.25">
      <c r="A606" s="18" t="s">
        <v>36</v>
      </c>
      <c r="B606" s="18" t="s">
        <v>1040</v>
      </c>
      <c r="C606" s="19" t="s">
        <v>1138</v>
      </c>
      <c r="D606" s="19" t="s">
        <v>1139</v>
      </c>
      <c r="E606" s="19"/>
      <c r="F606" s="17" t="s">
        <v>58</v>
      </c>
      <c r="G606" s="20"/>
      <c r="H606" s="20"/>
      <c r="I606" s="20"/>
      <c r="J606" s="20"/>
      <c r="K606" s="20"/>
      <c r="L606" s="20"/>
      <c r="M606" s="20"/>
      <c r="N606" s="20"/>
      <c r="O606" s="20"/>
      <c r="P606" s="20" t="s">
        <v>39</v>
      </c>
      <c r="Q606" s="20"/>
      <c r="R606" s="20"/>
      <c r="S606" s="20"/>
      <c r="T606" s="20"/>
      <c r="U606" s="20"/>
      <c r="V606" s="20"/>
      <c r="W606" s="20"/>
      <c r="X606" s="20"/>
      <c r="AB606" s="45">
        <f t="shared" si="20"/>
        <v>1</v>
      </c>
      <c r="AC606" s="45">
        <f t="shared" si="21"/>
        <v>0</v>
      </c>
    </row>
    <row r="607" spans="1:29" ht="47.25" x14ac:dyDescent="0.25">
      <c r="A607" s="18" t="s">
        <v>36</v>
      </c>
      <c r="B607" s="18" t="s">
        <v>1040</v>
      </c>
      <c r="C607" s="19" t="s">
        <v>1140</v>
      </c>
      <c r="D607" s="19" t="s">
        <v>1141</v>
      </c>
      <c r="E607" s="19"/>
      <c r="F607" s="17"/>
      <c r="G607" s="20"/>
      <c r="H607" s="20"/>
      <c r="I607" s="20"/>
      <c r="J607" s="20"/>
      <c r="K607" s="20"/>
      <c r="L607" s="20"/>
      <c r="M607" s="20"/>
      <c r="N607" s="20"/>
      <c r="O607" s="20" t="s">
        <v>39</v>
      </c>
      <c r="P607" s="20"/>
      <c r="Q607" s="20"/>
      <c r="R607" s="20"/>
      <c r="S607" s="20"/>
      <c r="T607" s="20"/>
      <c r="U607" s="20"/>
      <c r="V607" s="20"/>
      <c r="W607" s="20"/>
      <c r="X607" s="20"/>
      <c r="AB607" s="45">
        <f t="shared" si="20"/>
        <v>1</v>
      </c>
      <c r="AC607" s="45">
        <f t="shared" si="21"/>
        <v>0</v>
      </c>
    </row>
    <row r="608" spans="1:29" ht="31.5" x14ac:dyDescent="0.25">
      <c r="A608" s="18" t="s">
        <v>36</v>
      </c>
      <c r="B608" s="18" t="s">
        <v>1040</v>
      </c>
      <c r="C608" s="19" t="s">
        <v>1140</v>
      </c>
      <c r="D608" s="19" t="s">
        <v>1142</v>
      </c>
      <c r="E608" s="19"/>
      <c r="F608" s="17" t="s">
        <v>1143</v>
      </c>
      <c r="G608" s="20"/>
      <c r="H608" s="20"/>
      <c r="I608" s="20"/>
      <c r="J608" s="20"/>
      <c r="K608" s="20"/>
      <c r="L608" s="20"/>
      <c r="M608" s="20"/>
      <c r="N608" s="20"/>
      <c r="O608" s="20" t="s">
        <v>39</v>
      </c>
      <c r="P608" s="20"/>
      <c r="Q608" s="20"/>
      <c r="R608" s="20"/>
      <c r="S608" s="20"/>
      <c r="T608" s="20"/>
      <c r="U608" s="20"/>
      <c r="V608" s="20"/>
      <c r="W608" s="20"/>
      <c r="X608" s="20"/>
      <c r="AB608" s="45">
        <f t="shared" si="20"/>
        <v>1</v>
      </c>
      <c r="AC608" s="45">
        <f t="shared" si="21"/>
        <v>0</v>
      </c>
    </row>
    <row r="609" spans="1:29" ht="31.5" x14ac:dyDescent="0.25">
      <c r="A609" s="18" t="s">
        <v>36</v>
      </c>
      <c r="B609" s="18" t="s">
        <v>1040</v>
      </c>
      <c r="C609" s="19" t="s">
        <v>1144</v>
      </c>
      <c r="D609" s="19" t="s">
        <v>1145</v>
      </c>
      <c r="E609" s="19"/>
      <c r="F609" s="17" t="s">
        <v>58</v>
      </c>
      <c r="G609" s="20"/>
      <c r="H609" s="20"/>
      <c r="I609" s="20"/>
      <c r="J609" s="20"/>
      <c r="K609" s="20"/>
      <c r="L609" s="20"/>
      <c r="M609" s="20"/>
      <c r="N609" s="20"/>
      <c r="O609" s="20"/>
      <c r="P609" s="20" t="s">
        <v>39</v>
      </c>
      <c r="Q609" s="20"/>
      <c r="R609" s="20"/>
      <c r="S609" s="20"/>
      <c r="T609" s="20"/>
      <c r="U609" s="20"/>
      <c r="V609" s="20"/>
      <c r="W609" s="20"/>
      <c r="X609" s="20"/>
      <c r="AB609" s="45">
        <f t="shared" si="20"/>
        <v>1</v>
      </c>
      <c r="AC609" s="45">
        <f t="shared" si="21"/>
        <v>0</v>
      </c>
    </row>
    <row r="610" spans="1:29" ht="31.5" x14ac:dyDescent="0.25">
      <c r="A610" s="18" t="s">
        <v>36</v>
      </c>
      <c r="B610" s="18" t="s">
        <v>1040</v>
      </c>
      <c r="C610" s="19" t="s">
        <v>1146</v>
      </c>
      <c r="D610" s="19" t="s">
        <v>1147</v>
      </c>
      <c r="E610" s="19"/>
      <c r="F610" s="17" t="s">
        <v>58</v>
      </c>
      <c r="G610" s="20"/>
      <c r="H610" s="20"/>
      <c r="I610" s="20"/>
      <c r="J610" s="20"/>
      <c r="K610" s="20"/>
      <c r="L610" s="20"/>
      <c r="M610" s="20"/>
      <c r="N610" s="20"/>
      <c r="O610" s="20"/>
      <c r="P610" s="20" t="s">
        <v>39</v>
      </c>
      <c r="Q610" s="20"/>
      <c r="R610" s="20"/>
      <c r="S610" s="20"/>
      <c r="T610" s="20"/>
      <c r="U610" s="20"/>
      <c r="V610" s="20"/>
      <c r="W610" s="20"/>
      <c r="X610" s="20"/>
      <c r="AB610" s="45">
        <f t="shared" si="20"/>
        <v>1</v>
      </c>
      <c r="AC610" s="45">
        <f t="shared" si="21"/>
        <v>0</v>
      </c>
    </row>
    <row r="611" spans="1:29" ht="47.25" x14ac:dyDescent="0.25">
      <c r="A611" s="18" t="s">
        <v>36</v>
      </c>
      <c r="B611" s="18" t="s">
        <v>1040</v>
      </c>
      <c r="C611" s="19" t="s">
        <v>1148</v>
      </c>
      <c r="D611" s="19" t="s">
        <v>1149</v>
      </c>
      <c r="E611" s="19"/>
      <c r="F611" s="17" t="s">
        <v>131</v>
      </c>
      <c r="G611" s="20"/>
      <c r="H611" s="20"/>
      <c r="I611" s="20"/>
      <c r="J611" s="20"/>
      <c r="K611" s="20"/>
      <c r="L611" s="20"/>
      <c r="M611" s="20"/>
      <c r="N611" s="20"/>
      <c r="O611" s="20"/>
      <c r="P611" s="20" t="s">
        <v>39</v>
      </c>
      <c r="Q611" s="20"/>
      <c r="R611" s="20"/>
      <c r="S611" s="20"/>
      <c r="T611" s="20"/>
      <c r="U611" s="20"/>
      <c r="V611" s="20"/>
      <c r="W611" s="20"/>
      <c r="X611" s="20"/>
      <c r="AB611" s="45">
        <f t="shared" si="20"/>
        <v>1</v>
      </c>
      <c r="AC611" s="45">
        <f t="shared" si="21"/>
        <v>0</v>
      </c>
    </row>
    <row r="612" spans="1:29" ht="31.5" x14ac:dyDescent="0.25">
      <c r="A612" s="18" t="s">
        <v>36</v>
      </c>
      <c r="B612" s="18" t="s">
        <v>1040</v>
      </c>
      <c r="C612" s="19" t="s">
        <v>1150</v>
      </c>
      <c r="D612" s="19" t="s">
        <v>1151</v>
      </c>
      <c r="E612" s="19"/>
      <c r="F612" s="17" t="s">
        <v>147</v>
      </c>
      <c r="G612" s="20"/>
      <c r="H612" s="20"/>
      <c r="I612" s="20"/>
      <c r="J612" s="20"/>
      <c r="K612" s="20"/>
      <c r="L612" s="20"/>
      <c r="M612" s="20" t="s">
        <v>39</v>
      </c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AB612" s="45">
        <f t="shared" si="20"/>
        <v>1</v>
      </c>
      <c r="AC612" s="45">
        <f t="shared" si="21"/>
        <v>0</v>
      </c>
    </row>
    <row r="613" spans="1:29" ht="31.5" x14ac:dyDescent="0.25">
      <c r="A613" s="18" t="s">
        <v>36</v>
      </c>
      <c r="B613" s="18" t="s">
        <v>1040</v>
      </c>
      <c r="C613" s="19" t="s">
        <v>1152</v>
      </c>
      <c r="D613" s="19" t="s">
        <v>1153</v>
      </c>
      <c r="E613" s="19"/>
      <c r="F613" s="17" t="s">
        <v>147</v>
      </c>
      <c r="G613" s="20"/>
      <c r="H613" s="20"/>
      <c r="I613" s="20"/>
      <c r="J613" s="20"/>
      <c r="K613" s="20"/>
      <c r="L613" s="20"/>
      <c r="M613" s="20" t="s">
        <v>39</v>
      </c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AB613" s="45">
        <f t="shared" si="20"/>
        <v>1</v>
      </c>
      <c r="AC613" s="45">
        <f t="shared" si="21"/>
        <v>0</v>
      </c>
    </row>
    <row r="614" spans="1:29" ht="31.5" x14ac:dyDescent="0.25">
      <c r="A614" s="18" t="s">
        <v>36</v>
      </c>
      <c r="B614" s="18" t="s">
        <v>1040</v>
      </c>
      <c r="C614" s="19" t="s">
        <v>1154</v>
      </c>
      <c r="D614" s="19" t="s">
        <v>1155</v>
      </c>
      <c r="E614" s="19"/>
      <c r="F614" s="17" t="s">
        <v>147</v>
      </c>
      <c r="G614" s="20"/>
      <c r="H614" s="20"/>
      <c r="I614" s="20"/>
      <c r="J614" s="20"/>
      <c r="K614" s="20"/>
      <c r="L614" s="20"/>
      <c r="M614" s="20" t="s">
        <v>39</v>
      </c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AB614" s="45">
        <f t="shared" si="20"/>
        <v>1</v>
      </c>
      <c r="AC614" s="45">
        <f t="shared" si="21"/>
        <v>0</v>
      </c>
    </row>
    <row r="615" spans="1:29" ht="31.5" x14ac:dyDescent="0.25">
      <c r="A615" s="18" t="s">
        <v>36</v>
      </c>
      <c r="B615" s="18" t="s">
        <v>1040</v>
      </c>
      <c r="C615" s="19" t="s">
        <v>493</v>
      </c>
      <c r="D615" s="19" t="s">
        <v>1156</v>
      </c>
      <c r="E615" s="19"/>
      <c r="F615" s="17" t="s">
        <v>285</v>
      </c>
      <c r="G615" s="20"/>
      <c r="H615" s="20"/>
      <c r="I615" s="20"/>
      <c r="J615" s="20"/>
      <c r="K615" s="20"/>
      <c r="L615" s="20"/>
      <c r="M615" s="20" t="s">
        <v>39</v>
      </c>
      <c r="N615" s="20"/>
      <c r="O615" s="20"/>
      <c r="P615" s="20" t="s">
        <v>39</v>
      </c>
      <c r="Q615" s="20"/>
      <c r="R615" s="20"/>
      <c r="S615" s="20"/>
      <c r="T615" s="20"/>
      <c r="U615" s="20"/>
      <c r="V615" s="20"/>
      <c r="W615" s="20"/>
      <c r="X615" s="20"/>
      <c r="AB615" s="45">
        <f t="shared" si="20"/>
        <v>2</v>
      </c>
      <c r="AC615" s="45">
        <f t="shared" si="21"/>
        <v>1</v>
      </c>
    </row>
    <row r="616" spans="1:29" ht="31.5" x14ac:dyDescent="0.25">
      <c r="A616" s="18" t="s">
        <v>36</v>
      </c>
      <c r="B616" s="18" t="s">
        <v>1040</v>
      </c>
      <c r="C616" s="19" t="s">
        <v>1157</v>
      </c>
      <c r="D616" s="19" t="s">
        <v>1158</v>
      </c>
      <c r="E616" s="19"/>
      <c r="F616" s="17" t="s">
        <v>58</v>
      </c>
      <c r="G616" s="20"/>
      <c r="H616" s="20"/>
      <c r="I616" s="20"/>
      <c r="J616" s="20"/>
      <c r="K616" s="20"/>
      <c r="L616" s="20"/>
      <c r="M616" s="20"/>
      <c r="N616" s="20"/>
      <c r="O616" s="20"/>
      <c r="P616" s="20" t="s">
        <v>39</v>
      </c>
      <c r="Q616" s="20"/>
      <c r="R616" s="20"/>
      <c r="S616" s="20"/>
      <c r="T616" s="20"/>
      <c r="U616" s="20"/>
      <c r="V616" s="20"/>
      <c r="W616" s="20"/>
      <c r="X616" s="20"/>
      <c r="AB616" s="45">
        <f t="shared" si="20"/>
        <v>1</v>
      </c>
      <c r="AC616" s="45">
        <f t="shared" si="21"/>
        <v>0</v>
      </c>
    </row>
    <row r="617" spans="1:29" ht="31.5" x14ac:dyDescent="0.25">
      <c r="A617" s="18" t="s">
        <v>36</v>
      </c>
      <c r="B617" s="18" t="s">
        <v>1040</v>
      </c>
      <c r="C617" s="19" t="s">
        <v>1159</v>
      </c>
      <c r="D617" s="19" t="s">
        <v>1160</v>
      </c>
      <c r="E617" s="19"/>
      <c r="F617" s="17" t="s">
        <v>641</v>
      </c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 t="s">
        <v>39</v>
      </c>
      <c r="T617" s="20"/>
      <c r="U617" s="20" t="s">
        <v>39</v>
      </c>
      <c r="V617" s="20"/>
      <c r="W617" s="20"/>
      <c r="X617" s="20"/>
      <c r="AB617" s="45">
        <f t="shared" si="20"/>
        <v>2</v>
      </c>
      <c r="AC617" s="45">
        <f t="shared" si="21"/>
        <v>1</v>
      </c>
    </row>
    <row r="618" spans="1:29" ht="31.5" x14ac:dyDescent="0.25">
      <c r="A618" s="18" t="s">
        <v>36</v>
      </c>
      <c r="B618" s="18" t="s">
        <v>1040</v>
      </c>
      <c r="C618" s="19" t="s">
        <v>1161</v>
      </c>
      <c r="D618" s="19" t="s">
        <v>1162</v>
      </c>
      <c r="E618" s="19"/>
      <c r="F618" s="17" t="s">
        <v>602</v>
      </c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 t="s">
        <v>39</v>
      </c>
      <c r="U618" s="20"/>
      <c r="V618" s="20"/>
      <c r="W618" s="20"/>
      <c r="X618" s="20"/>
      <c r="AB618" s="45">
        <f t="shared" si="20"/>
        <v>1</v>
      </c>
      <c r="AC618" s="45">
        <f t="shared" si="21"/>
        <v>0</v>
      </c>
    </row>
    <row r="619" spans="1:29" ht="15.75" x14ac:dyDescent="0.25">
      <c r="A619" s="18" t="s">
        <v>36</v>
      </c>
      <c r="B619" s="18" t="s">
        <v>1040</v>
      </c>
      <c r="C619" s="19" t="s">
        <v>1163</v>
      </c>
      <c r="D619" s="19" t="s">
        <v>1164</v>
      </c>
      <c r="E619" s="19"/>
      <c r="F619" s="17" t="s">
        <v>602</v>
      </c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 t="s">
        <v>39</v>
      </c>
      <c r="U619" s="20"/>
      <c r="V619" s="20"/>
      <c r="W619" s="20"/>
      <c r="X619" s="20"/>
      <c r="AB619" s="45">
        <f t="shared" si="20"/>
        <v>1</v>
      </c>
      <c r="AC619" s="45">
        <f t="shared" si="21"/>
        <v>0</v>
      </c>
    </row>
    <row r="620" spans="1:29" ht="15.75" x14ac:dyDescent="0.25">
      <c r="A620" s="18" t="s">
        <v>36</v>
      </c>
      <c r="B620" s="18" t="s">
        <v>1040</v>
      </c>
      <c r="C620" s="19" t="s">
        <v>1165</v>
      </c>
      <c r="D620" s="19" t="s">
        <v>1164</v>
      </c>
      <c r="E620" s="19"/>
      <c r="F620" s="17" t="s">
        <v>602</v>
      </c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 t="s">
        <v>39</v>
      </c>
      <c r="U620" s="20"/>
      <c r="V620" s="20"/>
      <c r="W620" s="20"/>
      <c r="X620" s="20"/>
      <c r="AB620" s="45">
        <f t="shared" si="20"/>
        <v>1</v>
      </c>
      <c r="AC620" s="45">
        <f t="shared" si="21"/>
        <v>0</v>
      </c>
    </row>
    <row r="621" spans="1:29" ht="15.75" x14ac:dyDescent="0.25">
      <c r="A621" s="18" t="s">
        <v>36</v>
      </c>
      <c r="B621" s="18" t="s">
        <v>1040</v>
      </c>
      <c r="C621" s="19" t="s">
        <v>1166</v>
      </c>
      <c r="D621" s="19" t="s">
        <v>1164</v>
      </c>
      <c r="E621" s="19"/>
      <c r="F621" s="17" t="s">
        <v>602</v>
      </c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 t="s">
        <v>39</v>
      </c>
      <c r="U621" s="20"/>
      <c r="V621" s="20"/>
      <c r="W621" s="20"/>
      <c r="X621" s="20"/>
      <c r="AB621" s="45">
        <f t="shared" si="20"/>
        <v>1</v>
      </c>
      <c r="AC621" s="45">
        <f t="shared" si="21"/>
        <v>0</v>
      </c>
    </row>
    <row r="622" spans="1:29" ht="15.75" x14ac:dyDescent="0.25">
      <c r="A622" s="18" t="s">
        <v>36</v>
      </c>
      <c r="B622" s="18" t="s">
        <v>1040</v>
      </c>
      <c r="C622" s="19" t="s">
        <v>1167</v>
      </c>
      <c r="D622" s="19" t="s">
        <v>1168</v>
      </c>
      <c r="E622" s="19"/>
      <c r="F622" s="17" t="s">
        <v>602</v>
      </c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 t="s">
        <v>39</v>
      </c>
      <c r="U622" s="20"/>
      <c r="V622" s="20"/>
      <c r="W622" s="20"/>
      <c r="X622" s="20"/>
      <c r="AB622" s="45">
        <f t="shared" si="20"/>
        <v>1</v>
      </c>
      <c r="AC622" s="45">
        <f t="shared" si="21"/>
        <v>0</v>
      </c>
    </row>
    <row r="623" spans="1:29" ht="15.75" x14ac:dyDescent="0.25">
      <c r="A623" s="18" t="s">
        <v>36</v>
      </c>
      <c r="B623" s="18" t="s">
        <v>1040</v>
      </c>
      <c r="C623" s="19" t="s">
        <v>1169</v>
      </c>
      <c r="D623" s="19" t="s">
        <v>1170</v>
      </c>
      <c r="E623" s="19"/>
      <c r="F623" s="17" t="s">
        <v>602</v>
      </c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 t="s">
        <v>39</v>
      </c>
      <c r="U623" s="20"/>
      <c r="V623" s="20"/>
      <c r="W623" s="20"/>
      <c r="X623" s="20"/>
      <c r="AB623" s="45">
        <f t="shared" si="20"/>
        <v>1</v>
      </c>
      <c r="AC623" s="45">
        <f t="shared" si="21"/>
        <v>0</v>
      </c>
    </row>
    <row r="624" spans="1:29" ht="15.75" x14ac:dyDescent="0.25">
      <c r="A624" s="18" t="s">
        <v>36</v>
      </c>
      <c r="B624" s="18" t="s">
        <v>1040</v>
      </c>
      <c r="C624" s="19" t="s">
        <v>1171</v>
      </c>
      <c r="D624" s="19" t="s">
        <v>1172</v>
      </c>
      <c r="E624" s="19"/>
      <c r="F624" s="17" t="s">
        <v>508</v>
      </c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 t="s">
        <v>39</v>
      </c>
      <c r="T624" s="20"/>
      <c r="U624" s="20"/>
      <c r="V624" s="20"/>
      <c r="W624" s="20"/>
      <c r="X624" s="20"/>
      <c r="AB624" s="45">
        <f t="shared" si="20"/>
        <v>1</v>
      </c>
      <c r="AC624" s="45">
        <f t="shared" si="21"/>
        <v>0</v>
      </c>
    </row>
    <row r="625" spans="1:29" ht="15.75" x14ac:dyDescent="0.25">
      <c r="A625" s="18" t="s">
        <v>36</v>
      </c>
      <c r="B625" s="18" t="s">
        <v>1040</v>
      </c>
      <c r="C625" s="19" t="s">
        <v>677</v>
      </c>
      <c r="D625" s="19" t="s">
        <v>1173</v>
      </c>
      <c r="E625" s="19"/>
      <c r="F625" s="17" t="s">
        <v>508</v>
      </c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 t="s">
        <v>39</v>
      </c>
      <c r="T625" s="20"/>
      <c r="U625" s="20"/>
      <c r="V625" s="20"/>
      <c r="W625" s="20"/>
      <c r="X625" s="20"/>
      <c r="AB625" s="45">
        <f t="shared" si="20"/>
        <v>1</v>
      </c>
      <c r="AC625" s="45">
        <f t="shared" si="21"/>
        <v>0</v>
      </c>
    </row>
    <row r="626" spans="1:29" ht="15.75" x14ac:dyDescent="0.25">
      <c r="A626" s="18" t="s">
        <v>36</v>
      </c>
      <c r="B626" s="18" t="s">
        <v>1040</v>
      </c>
      <c r="C626" s="19" t="s">
        <v>685</v>
      </c>
      <c r="D626" s="19" t="s">
        <v>1173</v>
      </c>
      <c r="E626" s="19"/>
      <c r="F626" s="17" t="s">
        <v>508</v>
      </c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 t="s">
        <v>39</v>
      </c>
      <c r="T626" s="20"/>
      <c r="U626" s="20"/>
      <c r="V626" s="20"/>
      <c r="W626" s="20"/>
      <c r="X626" s="20"/>
      <c r="AB626" s="45">
        <f t="shared" si="20"/>
        <v>1</v>
      </c>
      <c r="AC626" s="45">
        <f t="shared" si="21"/>
        <v>0</v>
      </c>
    </row>
    <row r="627" spans="1:29" ht="15.75" x14ac:dyDescent="0.25">
      <c r="A627" s="18" t="s">
        <v>36</v>
      </c>
      <c r="B627" s="18" t="s">
        <v>1040</v>
      </c>
      <c r="C627" s="19" t="s">
        <v>1174</v>
      </c>
      <c r="D627" s="19" t="s">
        <v>1175</v>
      </c>
      <c r="E627" s="19"/>
      <c r="F627" s="17" t="s">
        <v>508</v>
      </c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 t="s">
        <v>39</v>
      </c>
      <c r="T627" s="20"/>
      <c r="U627" s="20"/>
      <c r="V627" s="20"/>
      <c r="W627" s="20"/>
      <c r="X627" s="20"/>
      <c r="AB627" s="45">
        <f t="shared" si="20"/>
        <v>1</v>
      </c>
      <c r="AC627" s="45">
        <f t="shared" si="21"/>
        <v>0</v>
      </c>
    </row>
    <row r="628" spans="1:29" ht="15.75" x14ac:dyDescent="0.25">
      <c r="A628" s="18" t="s">
        <v>36</v>
      </c>
      <c r="B628" s="18" t="s">
        <v>1040</v>
      </c>
      <c r="C628" s="19" t="s">
        <v>1176</v>
      </c>
      <c r="D628" s="19" t="s">
        <v>1177</v>
      </c>
      <c r="E628" s="19"/>
      <c r="F628" s="17" t="s">
        <v>508</v>
      </c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 t="s">
        <v>39</v>
      </c>
      <c r="T628" s="20"/>
      <c r="U628" s="20"/>
      <c r="V628" s="20"/>
      <c r="W628" s="20"/>
      <c r="X628" s="20"/>
      <c r="AB628" s="45">
        <f t="shared" si="20"/>
        <v>1</v>
      </c>
      <c r="AC628" s="45">
        <f t="shared" si="21"/>
        <v>0</v>
      </c>
    </row>
    <row r="629" spans="1:29" ht="15.75" x14ac:dyDescent="0.25">
      <c r="A629" s="18" t="s">
        <v>36</v>
      </c>
      <c r="B629" s="18" t="s">
        <v>1040</v>
      </c>
      <c r="C629" s="19" t="s">
        <v>1178</v>
      </c>
      <c r="D629" s="19" t="s">
        <v>1179</v>
      </c>
      <c r="E629" s="19"/>
      <c r="F629" s="17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 t="s">
        <v>39</v>
      </c>
      <c r="T629" s="20"/>
      <c r="U629" s="20"/>
      <c r="V629" s="20"/>
      <c r="W629" s="20"/>
      <c r="X629" s="20"/>
      <c r="AB629" s="45">
        <f t="shared" si="20"/>
        <v>1</v>
      </c>
      <c r="AC629" s="45">
        <f t="shared" si="21"/>
        <v>0</v>
      </c>
    </row>
    <row r="630" spans="1:29" ht="31.5" x14ac:dyDescent="0.25">
      <c r="A630" s="18" t="s">
        <v>36</v>
      </c>
      <c r="B630" s="18" t="s">
        <v>1040</v>
      </c>
      <c r="C630" s="19" t="s">
        <v>1180</v>
      </c>
      <c r="D630" s="19" t="s">
        <v>1181</v>
      </c>
      <c r="E630" s="19"/>
      <c r="F630" s="17" t="s">
        <v>602</v>
      </c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 t="s">
        <v>39</v>
      </c>
      <c r="T630" s="20"/>
      <c r="U630" s="20"/>
      <c r="V630" s="20"/>
      <c r="W630" s="20"/>
      <c r="X630" s="20"/>
      <c r="AB630" s="45">
        <f t="shared" si="20"/>
        <v>1</v>
      </c>
      <c r="AC630" s="45">
        <f t="shared" si="21"/>
        <v>0</v>
      </c>
    </row>
    <row r="631" spans="1:29" ht="47.25" x14ac:dyDescent="0.25">
      <c r="A631" s="18" t="s">
        <v>36</v>
      </c>
      <c r="B631" s="18" t="s">
        <v>1040</v>
      </c>
      <c r="C631" s="19" t="s">
        <v>1058</v>
      </c>
      <c r="D631" s="19" t="s">
        <v>1182</v>
      </c>
      <c r="E631" s="19"/>
      <c r="F631" s="17" t="s">
        <v>508</v>
      </c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 t="s">
        <v>39</v>
      </c>
      <c r="V631" s="20"/>
      <c r="W631" s="20"/>
      <c r="X631" s="20"/>
      <c r="AB631" s="45">
        <f t="shared" si="20"/>
        <v>1</v>
      </c>
      <c r="AC631" s="45">
        <f t="shared" si="21"/>
        <v>0</v>
      </c>
    </row>
    <row r="632" spans="1:29" ht="15.75" x14ac:dyDescent="0.25">
      <c r="A632" s="18" t="s">
        <v>36</v>
      </c>
      <c r="B632" s="18" t="s">
        <v>1040</v>
      </c>
      <c r="C632" s="19" t="s">
        <v>1058</v>
      </c>
      <c r="D632" s="19" t="s">
        <v>1183</v>
      </c>
      <c r="E632" s="19"/>
      <c r="F632" s="17" t="s">
        <v>702</v>
      </c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 t="s">
        <v>39</v>
      </c>
      <c r="T632" s="20"/>
      <c r="U632" s="20" t="s">
        <v>39</v>
      </c>
      <c r="V632" s="20"/>
      <c r="W632" s="20"/>
      <c r="X632" s="20"/>
      <c r="AB632" s="45">
        <f t="shared" si="20"/>
        <v>2</v>
      </c>
      <c r="AC632" s="45">
        <f t="shared" si="21"/>
        <v>1</v>
      </c>
    </row>
    <row r="633" spans="1:29" ht="31.5" x14ac:dyDescent="0.25">
      <c r="A633" s="18" t="s">
        <v>36</v>
      </c>
      <c r="B633" s="18" t="s">
        <v>1040</v>
      </c>
      <c r="C633" s="19" t="s">
        <v>1184</v>
      </c>
      <c r="D633" s="19" t="s">
        <v>1185</v>
      </c>
      <c r="E633" s="19"/>
      <c r="F633" s="17" t="s">
        <v>508</v>
      </c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 t="s">
        <v>39</v>
      </c>
      <c r="V633" s="20"/>
      <c r="W633" s="20"/>
      <c r="X633" s="20"/>
      <c r="AB633" s="45">
        <f t="shared" si="20"/>
        <v>1</v>
      </c>
      <c r="AC633" s="45">
        <f t="shared" si="21"/>
        <v>0</v>
      </c>
    </row>
    <row r="634" spans="1:29" ht="31.5" x14ac:dyDescent="0.25">
      <c r="A634" s="18" t="s">
        <v>36</v>
      </c>
      <c r="B634" s="18" t="s">
        <v>1040</v>
      </c>
      <c r="C634" s="19" t="s">
        <v>1186</v>
      </c>
      <c r="D634" s="19" t="s">
        <v>1187</v>
      </c>
      <c r="E634" s="19"/>
      <c r="F634" s="17" t="s">
        <v>702</v>
      </c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 t="s">
        <v>39</v>
      </c>
      <c r="T634" s="20"/>
      <c r="U634" s="20" t="s">
        <v>39</v>
      </c>
      <c r="V634" s="20"/>
      <c r="W634" s="20"/>
      <c r="X634" s="20"/>
      <c r="AB634" s="45">
        <f t="shared" si="20"/>
        <v>2</v>
      </c>
      <c r="AC634" s="45">
        <f t="shared" si="21"/>
        <v>1</v>
      </c>
    </row>
    <row r="635" spans="1:29" ht="31.5" x14ac:dyDescent="0.25">
      <c r="A635" s="18" t="s">
        <v>36</v>
      </c>
      <c r="B635" s="18" t="s">
        <v>1040</v>
      </c>
      <c r="C635" s="19" t="s">
        <v>1188</v>
      </c>
      <c r="D635" s="19" t="s">
        <v>1189</v>
      </c>
      <c r="E635" s="19"/>
      <c r="F635" s="17" t="s">
        <v>131</v>
      </c>
      <c r="G635" s="20"/>
      <c r="H635" s="20"/>
      <c r="I635" s="20"/>
      <c r="J635" s="20"/>
      <c r="K635" s="20"/>
      <c r="L635" s="20"/>
      <c r="M635" s="20"/>
      <c r="N635" s="20"/>
      <c r="O635" s="20"/>
      <c r="P635" s="20" t="s">
        <v>39</v>
      </c>
      <c r="Q635" s="20"/>
      <c r="R635" s="20"/>
      <c r="S635" s="20"/>
      <c r="T635" s="20"/>
      <c r="U635" s="20"/>
      <c r="V635" s="20"/>
      <c r="W635" s="20"/>
      <c r="X635" s="20"/>
      <c r="AB635" s="45">
        <f t="shared" si="20"/>
        <v>1</v>
      </c>
      <c r="AC635" s="45">
        <f t="shared" si="21"/>
        <v>0</v>
      </c>
    </row>
    <row r="636" spans="1:29" ht="31.5" x14ac:dyDescent="0.25">
      <c r="A636" s="18" t="s">
        <v>36</v>
      </c>
      <c r="B636" s="18" t="s">
        <v>1040</v>
      </c>
      <c r="C636" s="19" t="s">
        <v>1190</v>
      </c>
      <c r="D636" s="19" t="s">
        <v>1191</v>
      </c>
      <c r="E636" s="19"/>
      <c r="F636" s="17" t="s">
        <v>58</v>
      </c>
      <c r="G636" s="20"/>
      <c r="H636" s="20"/>
      <c r="I636" s="20"/>
      <c r="J636" s="20"/>
      <c r="K636" s="20"/>
      <c r="L636" s="20"/>
      <c r="M636" s="20"/>
      <c r="N636" s="20"/>
      <c r="O636" s="20"/>
      <c r="P636" s="20" t="s">
        <v>39</v>
      </c>
      <c r="Q636" s="20"/>
      <c r="R636" s="20"/>
      <c r="S636" s="20"/>
      <c r="T636" s="20"/>
      <c r="U636" s="20"/>
      <c r="V636" s="20"/>
      <c r="W636" s="20"/>
      <c r="X636" s="20"/>
      <c r="AB636" s="45">
        <f t="shared" si="20"/>
        <v>1</v>
      </c>
      <c r="AC636" s="45">
        <f t="shared" si="21"/>
        <v>0</v>
      </c>
    </row>
    <row r="637" spans="1:29" ht="47.25" x14ac:dyDescent="0.25">
      <c r="A637" s="18" t="s">
        <v>36</v>
      </c>
      <c r="B637" s="18" t="s">
        <v>1040</v>
      </c>
      <c r="C637" s="19" t="s">
        <v>1192</v>
      </c>
      <c r="D637" s="19" t="s">
        <v>1193</v>
      </c>
      <c r="E637" s="19"/>
      <c r="F637" s="17" t="s">
        <v>2297</v>
      </c>
      <c r="G637" s="20"/>
      <c r="H637" s="20"/>
      <c r="I637" s="20"/>
      <c r="J637" s="20"/>
      <c r="K637" s="20"/>
      <c r="L637" s="20"/>
      <c r="M637" s="20"/>
      <c r="N637" s="20"/>
      <c r="O637" s="20"/>
      <c r="P637" s="20" t="s">
        <v>39</v>
      </c>
      <c r="Q637" s="20"/>
      <c r="R637" s="20"/>
      <c r="S637" s="20"/>
      <c r="T637" s="20"/>
      <c r="U637" s="20"/>
      <c r="V637" s="20"/>
      <c r="W637" s="20"/>
      <c r="X637" s="20"/>
      <c r="AB637" s="45">
        <f t="shared" si="20"/>
        <v>1</v>
      </c>
      <c r="AC637" s="45">
        <f t="shared" si="21"/>
        <v>0</v>
      </c>
    </row>
    <row r="638" spans="1:29" ht="47.25" x14ac:dyDescent="0.25">
      <c r="A638" s="18" t="s">
        <v>36</v>
      </c>
      <c r="B638" s="18" t="s">
        <v>1040</v>
      </c>
      <c r="C638" s="19" t="s">
        <v>1194</v>
      </c>
      <c r="D638" s="19" t="s">
        <v>1195</v>
      </c>
      <c r="E638" s="19"/>
      <c r="F638" s="17" t="s">
        <v>2297</v>
      </c>
      <c r="G638" s="20"/>
      <c r="H638" s="20"/>
      <c r="I638" s="20"/>
      <c r="J638" s="20"/>
      <c r="K638" s="20"/>
      <c r="L638" s="20"/>
      <c r="M638" s="20"/>
      <c r="N638" s="20"/>
      <c r="O638" s="20"/>
      <c r="P638" s="20" t="s">
        <v>39</v>
      </c>
      <c r="Q638" s="20"/>
      <c r="R638" s="20"/>
      <c r="S638" s="20"/>
      <c r="T638" s="20"/>
      <c r="U638" s="20"/>
      <c r="V638" s="20"/>
      <c r="W638" s="20"/>
      <c r="X638" s="20"/>
      <c r="AB638" s="45">
        <f t="shared" si="20"/>
        <v>1</v>
      </c>
      <c r="AC638" s="45">
        <f t="shared" si="21"/>
        <v>0</v>
      </c>
    </row>
    <row r="639" spans="1:29" ht="31.5" x14ac:dyDescent="0.25">
      <c r="A639" s="18" t="s">
        <v>36</v>
      </c>
      <c r="B639" s="18" t="s">
        <v>1040</v>
      </c>
      <c r="C639" s="19" t="s">
        <v>1196</v>
      </c>
      <c r="D639" s="19" t="s">
        <v>1197</v>
      </c>
      <c r="E639" s="19"/>
      <c r="F639" s="17" t="s">
        <v>2297</v>
      </c>
      <c r="G639" s="20"/>
      <c r="H639" s="20"/>
      <c r="I639" s="20"/>
      <c r="J639" s="20"/>
      <c r="K639" s="20"/>
      <c r="L639" s="20"/>
      <c r="M639" s="20"/>
      <c r="N639" s="20"/>
      <c r="O639" s="20"/>
      <c r="P639" s="20" t="s">
        <v>39</v>
      </c>
      <c r="Q639" s="20"/>
      <c r="R639" s="20"/>
      <c r="S639" s="20"/>
      <c r="T639" s="20"/>
      <c r="U639" s="20"/>
      <c r="V639" s="20"/>
      <c r="W639" s="20"/>
      <c r="X639" s="20"/>
      <c r="AB639" s="45">
        <f t="shared" si="20"/>
        <v>1</v>
      </c>
      <c r="AC639" s="45">
        <f t="shared" si="21"/>
        <v>0</v>
      </c>
    </row>
    <row r="640" spans="1:29" ht="31.5" x14ac:dyDescent="0.25">
      <c r="A640" s="18" t="s">
        <v>36</v>
      </c>
      <c r="B640" s="18" t="s">
        <v>1040</v>
      </c>
      <c r="C640" s="19" t="s">
        <v>1198</v>
      </c>
      <c r="D640" s="19" t="s">
        <v>1197</v>
      </c>
      <c r="E640" s="19"/>
      <c r="F640" s="17" t="s">
        <v>2297</v>
      </c>
      <c r="G640" s="20"/>
      <c r="H640" s="20"/>
      <c r="I640" s="20"/>
      <c r="J640" s="20"/>
      <c r="K640" s="20"/>
      <c r="L640" s="20"/>
      <c r="M640" s="20"/>
      <c r="N640" s="20"/>
      <c r="O640" s="20"/>
      <c r="P640" s="20" t="s">
        <v>39</v>
      </c>
      <c r="Q640" s="20"/>
      <c r="R640" s="20"/>
      <c r="S640" s="20"/>
      <c r="T640" s="20"/>
      <c r="U640" s="20"/>
      <c r="V640" s="20"/>
      <c r="W640" s="20"/>
      <c r="X640" s="20"/>
      <c r="AB640" s="45">
        <f t="shared" si="20"/>
        <v>1</v>
      </c>
      <c r="AC640" s="45">
        <f t="shared" si="21"/>
        <v>0</v>
      </c>
    </row>
    <row r="641" spans="1:29" ht="15.75" x14ac:dyDescent="0.25">
      <c r="A641" s="18" t="s">
        <v>36</v>
      </c>
      <c r="B641" s="18" t="s">
        <v>1040</v>
      </c>
      <c r="C641" s="19" t="s">
        <v>1199</v>
      </c>
      <c r="D641" s="19" t="s">
        <v>1200</v>
      </c>
      <c r="E641" s="19"/>
      <c r="F641" s="17" t="s">
        <v>384</v>
      </c>
      <c r="G641" s="20"/>
      <c r="H641" s="20"/>
      <c r="I641" s="20"/>
      <c r="J641" s="20"/>
      <c r="K641" s="20"/>
      <c r="L641" s="20"/>
      <c r="M641" s="20"/>
      <c r="N641" s="20" t="s">
        <v>39</v>
      </c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AB641" s="45">
        <f t="shared" si="20"/>
        <v>1</v>
      </c>
      <c r="AC641" s="45">
        <f t="shared" si="21"/>
        <v>0</v>
      </c>
    </row>
    <row r="642" spans="1:29" ht="31.5" x14ac:dyDescent="0.25">
      <c r="A642" s="18" t="s">
        <v>36</v>
      </c>
      <c r="B642" s="18" t="s">
        <v>1040</v>
      </c>
      <c r="C642" s="19" t="s">
        <v>1201</v>
      </c>
      <c r="D642" s="19" t="s">
        <v>1202</v>
      </c>
      <c r="E642" s="19"/>
      <c r="F642" s="17" t="s">
        <v>336</v>
      </c>
      <c r="G642" s="20"/>
      <c r="H642" s="20"/>
      <c r="I642" s="20"/>
      <c r="J642" s="20"/>
      <c r="K642" s="20"/>
      <c r="L642" s="20"/>
      <c r="M642" s="20"/>
      <c r="N642" s="20"/>
      <c r="O642" s="20"/>
      <c r="P642" s="20" t="s">
        <v>39</v>
      </c>
      <c r="Q642" s="20"/>
      <c r="R642" s="20"/>
      <c r="S642" s="20"/>
      <c r="T642" s="20"/>
      <c r="U642" s="20"/>
      <c r="V642" s="20"/>
      <c r="W642" s="20"/>
      <c r="X642" s="20"/>
      <c r="AB642" s="45">
        <f t="shared" si="20"/>
        <v>1</v>
      </c>
      <c r="AC642" s="45">
        <f t="shared" si="21"/>
        <v>0</v>
      </c>
    </row>
    <row r="643" spans="1:29" ht="31.5" x14ac:dyDescent="0.25">
      <c r="A643" s="18" t="s">
        <v>36</v>
      </c>
      <c r="B643" s="25" t="s">
        <v>1040</v>
      </c>
      <c r="C643" s="19" t="s">
        <v>1205</v>
      </c>
      <c r="D643" s="19" t="s">
        <v>1206</v>
      </c>
      <c r="E643" s="19"/>
      <c r="F643" s="17" t="s">
        <v>389</v>
      </c>
      <c r="G643" s="20"/>
      <c r="H643" s="20"/>
      <c r="I643" s="20"/>
      <c r="J643" s="20"/>
      <c r="K643" s="20"/>
      <c r="L643" s="20"/>
      <c r="M643" s="20" t="s">
        <v>39</v>
      </c>
      <c r="N643" s="20" t="s">
        <v>39</v>
      </c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AB643" s="45">
        <f t="shared" si="20"/>
        <v>2</v>
      </c>
      <c r="AC643" s="45">
        <f t="shared" si="21"/>
        <v>1</v>
      </c>
    </row>
    <row r="644" spans="1:29" ht="94.5" x14ac:dyDescent="0.25">
      <c r="A644" s="18" t="s">
        <v>36</v>
      </c>
      <c r="B644" s="18" t="s">
        <v>1040</v>
      </c>
      <c r="C644" s="18" t="s">
        <v>1207</v>
      </c>
      <c r="D644" s="18" t="s">
        <v>1208</v>
      </c>
      <c r="E644" s="19" t="s">
        <v>2097</v>
      </c>
      <c r="F644" s="18" t="s">
        <v>2255</v>
      </c>
      <c r="G644" s="20"/>
      <c r="H644" s="20"/>
      <c r="I644" s="20"/>
      <c r="J644" s="20"/>
      <c r="K644" s="20"/>
      <c r="L644" s="20"/>
      <c r="M644" s="20" t="s">
        <v>39</v>
      </c>
      <c r="N644" s="20"/>
      <c r="O644" s="20"/>
      <c r="P644" s="20" t="s">
        <v>39</v>
      </c>
      <c r="Q644" s="20"/>
      <c r="R644" s="20"/>
      <c r="S644" s="20"/>
      <c r="T644" s="20"/>
      <c r="U644" s="20"/>
      <c r="V644" s="20"/>
      <c r="W644" s="20"/>
      <c r="X644" s="20"/>
      <c r="AB644" s="45">
        <f t="shared" si="20"/>
        <v>2</v>
      </c>
      <c r="AC644" s="45">
        <f t="shared" si="21"/>
        <v>1</v>
      </c>
    </row>
    <row r="645" spans="1:29" ht="31.5" x14ac:dyDescent="0.25">
      <c r="A645" s="18" t="s">
        <v>36</v>
      </c>
      <c r="B645" s="18" t="s">
        <v>1040</v>
      </c>
      <c r="C645" s="18" t="s">
        <v>1209</v>
      </c>
      <c r="D645" s="18" t="s">
        <v>745</v>
      </c>
      <c r="E645" s="19"/>
      <c r="F645" s="18" t="s">
        <v>131</v>
      </c>
      <c r="G645" s="20"/>
      <c r="H645" s="20"/>
      <c r="I645" s="20"/>
      <c r="J645" s="20"/>
      <c r="K645" s="20"/>
      <c r="L645" s="20"/>
      <c r="M645" s="20"/>
      <c r="N645" s="20"/>
      <c r="O645" s="20"/>
      <c r="P645" s="20" t="s">
        <v>39</v>
      </c>
      <c r="Q645" s="20"/>
      <c r="R645" s="20"/>
      <c r="S645" s="20"/>
      <c r="T645" s="20"/>
      <c r="U645" s="20"/>
      <c r="V645" s="20"/>
      <c r="W645" s="20"/>
      <c r="X645" s="20"/>
      <c r="AB645" s="45">
        <f t="shared" si="20"/>
        <v>1</v>
      </c>
      <c r="AC645" s="45">
        <f t="shared" si="21"/>
        <v>0</v>
      </c>
    </row>
    <row r="646" spans="1:29" ht="78.75" x14ac:dyDescent="0.25">
      <c r="A646" s="18" t="s">
        <v>36</v>
      </c>
      <c r="B646" s="18" t="s">
        <v>1040</v>
      </c>
      <c r="C646" s="19" t="s">
        <v>2142</v>
      </c>
      <c r="D646" s="19" t="s">
        <v>2143</v>
      </c>
      <c r="E646" s="19"/>
      <c r="F646" s="18"/>
      <c r="G646" s="20" t="s">
        <v>39</v>
      </c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AB646" s="45">
        <f t="shared" si="20"/>
        <v>1</v>
      </c>
      <c r="AC646" s="45">
        <f t="shared" si="21"/>
        <v>0</v>
      </c>
    </row>
    <row r="647" spans="1:29" ht="47.25" x14ac:dyDescent="0.25">
      <c r="A647" s="18" t="s">
        <v>36</v>
      </c>
      <c r="B647" s="18" t="s">
        <v>1040</v>
      </c>
      <c r="C647" s="19" t="s">
        <v>1058</v>
      </c>
      <c r="D647" s="19" t="s">
        <v>1204</v>
      </c>
      <c r="E647" s="19"/>
      <c r="F647" s="18"/>
      <c r="G647" s="20" t="s">
        <v>39</v>
      </c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AB647" s="45">
        <f t="shared" si="20"/>
        <v>1</v>
      </c>
      <c r="AC647" s="45">
        <f t="shared" si="21"/>
        <v>0</v>
      </c>
    </row>
    <row r="648" spans="1:29" ht="78.75" x14ac:dyDescent="0.25">
      <c r="A648" s="18" t="s">
        <v>36</v>
      </c>
      <c r="B648" s="18" t="s">
        <v>1040</v>
      </c>
      <c r="C648" s="19" t="s">
        <v>2144</v>
      </c>
      <c r="D648" s="19" t="s">
        <v>2145</v>
      </c>
      <c r="E648" s="19"/>
      <c r="F648" s="18"/>
      <c r="G648" s="20" t="s">
        <v>39</v>
      </c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AB648" s="45">
        <f t="shared" si="20"/>
        <v>1</v>
      </c>
      <c r="AC648" s="45">
        <f t="shared" si="21"/>
        <v>0</v>
      </c>
    </row>
    <row r="649" spans="1:29" ht="78.75" x14ac:dyDescent="0.25">
      <c r="A649" s="18" t="s">
        <v>36</v>
      </c>
      <c r="B649" s="18" t="s">
        <v>1040</v>
      </c>
      <c r="C649" s="19" t="s">
        <v>2146</v>
      </c>
      <c r="D649" s="19" t="s">
        <v>2147</v>
      </c>
      <c r="E649" s="19"/>
      <c r="F649" s="18"/>
      <c r="G649" s="20" t="s">
        <v>39</v>
      </c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AB649" s="45">
        <f t="shared" ref="AB649:AB712" si="22">COUNTIF(G649:X649,"x")</f>
        <v>1</v>
      </c>
      <c r="AC649" s="45">
        <f t="shared" ref="AC649:AC712" si="23">COUNTIF(AB649,"&gt;1")</f>
        <v>0</v>
      </c>
    </row>
    <row r="650" spans="1:29" ht="31.5" x14ac:dyDescent="0.25">
      <c r="A650" s="18" t="s">
        <v>36</v>
      </c>
      <c r="B650" s="18" t="s">
        <v>1040</v>
      </c>
      <c r="C650" s="26" t="s">
        <v>1210</v>
      </c>
      <c r="D650" s="18" t="s">
        <v>1211</v>
      </c>
      <c r="E650" s="19" t="s">
        <v>2097</v>
      </c>
      <c r="F650" s="18" t="s">
        <v>1212</v>
      </c>
      <c r="G650" s="20"/>
      <c r="H650" s="20"/>
      <c r="I650" s="20"/>
      <c r="J650" s="20"/>
      <c r="K650" s="20"/>
      <c r="L650" s="20"/>
      <c r="M650" s="20"/>
      <c r="N650" s="20"/>
      <c r="O650" s="20"/>
      <c r="P650" s="20" t="s">
        <v>39</v>
      </c>
      <c r="Q650" s="20"/>
      <c r="R650" s="20"/>
      <c r="S650" s="20"/>
      <c r="T650" s="20"/>
      <c r="U650" s="20"/>
      <c r="V650" s="20"/>
      <c r="W650" s="20"/>
      <c r="X650" s="20"/>
      <c r="AB650" s="45">
        <f t="shared" si="22"/>
        <v>1</v>
      </c>
      <c r="AC650" s="45">
        <f t="shared" si="23"/>
        <v>0</v>
      </c>
    </row>
    <row r="651" spans="1:29" ht="27.75" customHeight="1" x14ac:dyDescent="0.25">
      <c r="A651" s="28" t="s">
        <v>36</v>
      </c>
      <c r="B651" s="28" t="s">
        <v>1040</v>
      </c>
      <c r="C651" s="28" t="s">
        <v>1203</v>
      </c>
      <c r="D651" s="28" t="s">
        <v>1185</v>
      </c>
      <c r="E651" s="19" t="s">
        <v>2097</v>
      </c>
      <c r="F651" s="28" t="s">
        <v>508</v>
      </c>
      <c r="G651" s="20"/>
      <c r="H651" s="20"/>
      <c r="I651" s="20"/>
      <c r="J651" s="20"/>
      <c r="K651" s="20"/>
      <c r="L651" s="20"/>
      <c r="M651" s="20"/>
      <c r="N651" s="20"/>
      <c r="O651" s="20"/>
      <c r="P651" s="20" t="s">
        <v>39</v>
      </c>
      <c r="Q651" s="20"/>
      <c r="R651" s="20"/>
      <c r="S651" s="20"/>
      <c r="T651" s="20"/>
      <c r="U651" s="20"/>
      <c r="V651" s="20"/>
      <c r="W651" s="20"/>
      <c r="X651" s="20"/>
      <c r="AB651" s="45">
        <f t="shared" si="22"/>
        <v>1</v>
      </c>
      <c r="AC651" s="45">
        <f t="shared" si="23"/>
        <v>0</v>
      </c>
    </row>
    <row r="652" spans="1:29" ht="31.5" x14ac:dyDescent="0.25">
      <c r="A652" s="23" t="s">
        <v>36</v>
      </c>
      <c r="B652" s="23" t="s">
        <v>1040</v>
      </c>
      <c r="C652" s="26" t="s">
        <v>1213</v>
      </c>
      <c r="D652" s="18" t="s">
        <v>1214</v>
      </c>
      <c r="E652" s="19"/>
      <c r="F652" s="18" t="s">
        <v>1086</v>
      </c>
      <c r="G652" s="20"/>
      <c r="H652" s="20"/>
      <c r="I652" s="20"/>
      <c r="J652" s="20"/>
      <c r="K652" s="20"/>
      <c r="L652" s="20"/>
      <c r="M652" s="20" t="s">
        <v>39</v>
      </c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AB652" s="45">
        <f t="shared" si="22"/>
        <v>1</v>
      </c>
      <c r="AC652" s="45">
        <f t="shared" si="23"/>
        <v>0</v>
      </c>
    </row>
    <row r="653" spans="1:29" ht="31.5" x14ac:dyDescent="0.25">
      <c r="A653" s="23" t="s">
        <v>36</v>
      </c>
      <c r="B653" s="23" t="s">
        <v>1040</v>
      </c>
      <c r="C653" s="26" t="s">
        <v>1215</v>
      </c>
      <c r="D653" s="18" t="s">
        <v>745</v>
      </c>
      <c r="E653" s="19"/>
      <c r="F653" s="18" t="s">
        <v>131</v>
      </c>
      <c r="G653" s="20"/>
      <c r="H653" s="20"/>
      <c r="I653" s="20"/>
      <c r="J653" s="20"/>
      <c r="K653" s="20"/>
      <c r="L653" s="20"/>
      <c r="M653" s="20"/>
      <c r="N653" s="20"/>
      <c r="O653" s="20"/>
      <c r="P653" s="20" t="s">
        <v>39</v>
      </c>
      <c r="Q653" s="20"/>
      <c r="R653" s="20"/>
      <c r="S653" s="20"/>
      <c r="T653" s="20"/>
      <c r="U653" s="20"/>
      <c r="V653" s="20"/>
      <c r="W653" s="20"/>
      <c r="X653" s="20"/>
      <c r="AB653" s="45">
        <f t="shared" si="22"/>
        <v>1</v>
      </c>
      <c r="AC653" s="45">
        <f t="shared" si="23"/>
        <v>0</v>
      </c>
    </row>
    <row r="654" spans="1:29" ht="15.75" x14ac:dyDescent="0.25">
      <c r="A654" s="23" t="s">
        <v>36</v>
      </c>
      <c r="B654" s="23" t="s">
        <v>1040</v>
      </c>
      <c r="C654" s="26" t="s">
        <v>2133</v>
      </c>
      <c r="D654" s="18" t="s">
        <v>2134</v>
      </c>
      <c r="E654" s="19"/>
      <c r="F654" s="17" t="s">
        <v>389</v>
      </c>
      <c r="G654" s="20"/>
      <c r="H654" s="20"/>
      <c r="I654" s="20"/>
      <c r="J654" s="20"/>
      <c r="K654" s="20"/>
      <c r="L654" s="20"/>
      <c r="M654" s="20" t="s">
        <v>39</v>
      </c>
      <c r="N654" s="20" t="s">
        <v>39</v>
      </c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AB654" s="45">
        <f t="shared" si="22"/>
        <v>2</v>
      </c>
      <c r="AC654" s="45">
        <f t="shared" si="23"/>
        <v>1</v>
      </c>
    </row>
    <row r="655" spans="1:29" ht="31.5" x14ac:dyDescent="0.25">
      <c r="A655" s="18" t="s">
        <v>36</v>
      </c>
      <c r="B655" s="18" t="s">
        <v>1216</v>
      </c>
      <c r="C655" s="19" t="s">
        <v>1217</v>
      </c>
      <c r="D655" s="19" t="s">
        <v>1218</v>
      </c>
      <c r="E655" s="19"/>
      <c r="F655" s="17" t="s">
        <v>945</v>
      </c>
      <c r="G655" s="20"/>
      <c r="H655" s="20"/>
      <c r="I655" s="20"/>
      <c r="J655" s="20"/>
      <c r="K655" s="20"/>
      <c r="L655" s="20"/>
      <c r="M655" s="20"/>
      <c r="N655" s="20" t="s">
        <v>39</v>
      </c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AB655" s="45">
        <f t="shared" si="22"/>
        <v>1</v>
      </c>
      <c r="AC655" s="45">
        <f t="shared" si="23"/>
        <v>0</v>
      </c>
    </row>
    <row r="656" spans="1:29" ht="31.5" x14ac:dyDescent="0.25">
      <c r="A656" s="18" t="s">
        <v>36</v>
      </c>
      <c r="B656" s="18" t="s">
        <v>1216</v>
      </c>
      <c r="C656" s="19" t="s">
        <v>1217</v>
      </c>
      <c r="D656" s="19" t="s">
        <v>1219</v>
      </c>
      <c r="E656" s="19"/>
      <c r="F656" s="17" t="s">
        <v>945</v>
      </c>
      <c r="G656" s="20"/>
      <c r="H656" s="20"/>
      <c r="I656" s="20"/>
      <c r="J656" s="20"/>
      <c r="K656" s="20"/>
      <c r="L656" s="20"/>
      <c r="M656" s="20"/>
      <c r="N656" s="20" t="s">
        <v>39</v>
      </c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AB656" s="45">
        <f t="shared" si="22"/>
        <v>1</v>
      </c>
      <c r="AC656" s="45">
        <f t="shared" si="23"/>
        <v>0</v>
      </c>
    </row>
    <row r="657" spans="1:29" ht="31.5" x14ac:dyDescent="0.25">
      <c r="A657" s="18" t="s">
        <v>36</v>
      </c>
      <c r="B657" s="18" t="s">
        <v>1216</v>
      </c>
      <c r="C657" s="19" t="s">
        <v>1217</v>
      </c>
      <c r="D657" s="19" t="s">
        <v>1220</v>
      </c>
      <c r="E657" s="19"/>
      <c r="F657" s="17" t="s">
        <v>945</v>
      </c>
      <c r="G657" s="20"/>
      <c r="H657" s="20"/>
      <c r="I657" s="20"/>
      <c r="J657" s="20"/>
      <c r="K657" s="20"/>
      <c r="L657" s="20"/>
      <c r="M657" s="20"/>
      <c r="N657" s="20" t="s">
        <v>39</v>
      </c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AB657" s="45">
        <f t="shared" si="22"/>
        <v>1</v>
      </c>
      <c r="AC657" s="45">
        <f t="shared" si="23"/>
        <v>0</v>
      </c>
    </row>
    <row r="658" spans="1:29" ht="31.5" x14ac:dyDescent="0.25">
      <c r="A658" s="18" t="s">
        <v>36</v>
      </c>
      <c r="B658" s="18" t="s">
        <v>1216</v>
      </c>
      <c r="C658" s="19" t="s">
        <v>1217</v>
      </c>
      <c r="D658" s="19" t="s">
        <v>1221</v>
      </c>
      <c r="E658" s="19"/>
      <c r="F658" s="17" t="s">
        <v>945</v>
      </c>
      <c r="G658" s="20"/>
      <c r="H658" s="20"/>
      <c r="I658" s="20"/>
      <c r="J658" s="20"/>
      <c r="K658" s="20"/>
      <c r="L658" s="20"/>
      <c r="M658" s="20"/>
      <c r="N658" s="20" t="s">
        <v>39</v>
      </c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AB658" s="45">
        <f t="shared" si="22"/>
        <v>1</v>
      </c>
      <c r="AC658" s="45">
        <f t="shared" si="23"/>
        <v>0</v>
      </c>
    </row>
    <row r="659" spans="1:29" ht="31.5" x14ac:dyDescent="0.25">
      <c r="A659" s="18" t="s">
        <v>36</v>
      </c>
      <c r="B659" s="18" t="s">
        <v>1216</v>
      </c>
      <c r="C659" s="19" t="s">
        <v>1217</v>
      </c>
      <c r="D659" s="19" t="s">
        <v>1222</v>
      </c>
      <c r="E659" s="19"/>
      <c r="F659" s="17" t="s">
        <v>945</v>
      </c>
      <c r="G659" s="20"/>
      <c r="H659" s="20"/>
      <c r="I659" s="20"/>
      <c r="J659" s="20"/>
      <c r="K659" s="20"/>
      <c r="L659" s="20"/>
      <c r="M659" s="20"/>
      <c r="N659" s="20" t="s">
        <v>39</v>
      </c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AB659" s="45">
        <f t="shared" si="22"/>
        <v>1</v>
      </c>
      <c r="AC659" s="45">
        <f t="shared" si="23"/>
        <v>0</v>
      </c>
    </row>
    <row r="660" spans="1:29" ht="31.5" x14ac:dyDescent="0.25">
      <c r="A660" s="18" t="s">
        <v>36</v>
      </c>
      <c r="B660" s="18" t="s">
        <v>1216</v>
      </c>
      <c r="C660" s="19" t="s">
        <v>1217</v>
      </c>
      <c r="D660" s="19" t="s">
        <v>1223</v>
      </c>
      <c r="E660" s="19"/>
      <c r="F660" s="17" t="s">
        <v>945</v>
      </c>
      <c r="G660" s="20"/>
      <c r="H660" s="20"/>
      <c r="I660" s="20"/>
      <c r="J660" s="20"/>
      <c r="K660" s="20"/>
      <c r="L660" s="20"/>
      <c r="M660" s="20"/>
      <c r="N660" s="20" t="s">
        <v>39</v>
      </c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AB660" s="45">
        <f t="shared" si="22"/>
        <v>1</v>
      </c>
      <c r="AC660" s="45">
        <f t="shared" si="23"/>
        <v>0</v>
      </c>
    </row>
    <row r="661" spans="1:29" ht="31.5" x14ac:dyDescent="0.25">
      <c r="A661" s="18" t="s">
        <v>36</v>
      </c>
      <c r="B661" s="18" t="s">
        <v>1216</v>
      </c>
      <c r="C661" s="19" t="s">
        <v>1217</v>
      </c>
      <c r="D661" s="19" t="s">
        <v>1224</v>
      </c>
      <c r="E661" s="19"/>
      <c r="F661" s="17" t="s">
        <v>945</v>
      </c>
      <c r="G661" s="20"/>
      <c r="H661" s="20"/>
      <c r="I661" s="20"/>
      <c r="J661" s="20"/>
      <c r="K661" s="20"/>
      <c r="L661" s="20"/>
      <c r="M661" s="20"/>
      <c r="N661" s="20" t="s">
        <v>39</v>
      </c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AB661" s="45">
        <f t="shared" si="22"/>
        <v>1</v>
      </c>
      <c r="AC661" s="45">
        <f t="shared" si="23"/>
        <v>0</v>
      </c>
    </row>
    <row r="662" spans="1:29" ht="31.5" x14ac:dyDescent="0.25">
      <c r="A662" s="18" t="s">
        <v>36</v>
      </c>
      <c r="B662" s="18" t="s">
        <v>1216</v>
      </c>
      <c r="C662" s="19" t="s">
        <v>1217</v>
      </c>
      <c r="D662" s="19" t="s">
        <v>1225</v>
      </c>
      <c r="E662" s="19"/>
      <c r="F662" s="17" t="s">
        <v>945</v>
      </c>
      <c r="G662" s="20"/>
      <c r="H662" s="20"/>
      <c r="I662" s="20"/>
      <c r="J662" s="20"/>
      <c r="K662" s="20"/>
      <c r="L662" s="20"/>
      <c r="M662" s="20"/>
      <c r="N662" s="20" t="s">
        <v>39</v>
      </c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AB662" s="45">
        <f t="shared" si="22"/>
        <v>1</v>
      </c>
      <c r="AC662" s="45">
        <f t="shared" si="23"/>
        <v>0</v>
      </c>
    </row>
    <row r="663" spans="1:29" ht="15.75" x14ac:dyDescent="0.25">
      <c r="A663" s="18" t="s">
        <v>36</v>
      </c>
      <c r="B663" s="18" t="s">
        <v>1216</v>
      </c>
      <c r="C663" s="19" t="s">
        <v>1226</v>
      </c>
      <c r="D663" s="19" t="s">
        <v>1227</v>
      </c>
      <c r="E663" s="19" t="s">
        <v>2097</v>
      </c>
      <c r="F663" s="17" t="s">
        <v>1228</v>
      </c>
      <c r="G663" s="20"/>
      <c r="H663" s="20"/>
      <c r="I663" s="20"/>
      <c r="J663" s="20"/>
      <c r="K663" s="20"/>
      <c r="L663" s="20"/>
      <c r="M663" s="20" t="s">
        <v>39</v>
      </c>
      <c r="N663" s="20"/>
      <c r="O663" s="20"/>
      <c r="P663" s="20" t="s">
        <v>39</v>
      </c>
      <c r="Q663" s="20" t="s">
        <v>39</v>
      </c>
      <c r="R663" s="20"/>
      <c r="S663" s="20"/>
      <c r="T663" s="20"/>
      <c r="U663" s="20"/>
      <c r="V663" s="20"/>
      <c r="W663" s="20"/>
      <c r="X663" s="20"/>
      <c r="AB663" s="45">
        <f t="shared" si="22"/>
        <v>3</v>
      </c>
      <c r="AC663" s="45">
        <f t="shared" si="23"/>
        <v>1</v>
      </c>
    </row>
    <row r="664" spans="1:29" ht="31.5" x14ac:dyDescent="0.25">
      <c r="A664" s="18" t="s">
        <v>36</v>
      </c>
      <c r="B664" s="18" t="s">
        <v>1216</v>
      </c>
      <c r="C664" s="19" t="s">
        <v>1229</v>
      </c>
      <c r="D664" s="19" t="s">
        <v>1230</v>
      </c>
      <c r="E664" s="19" t="s">
        <v>2097</v>
      </c>
      <c r="F664" s="17" t="s">
        <v>43</v>
      </c>
      <c r="G664" s="20"/>
      <c r="H664" s="20"/>
      <c r="I664" s="20"/>
      <c r="J664" s="20"/>
      <c r="K664" s="20"/>
      <c r="L664" s="20"/>
      <c r="M664" s="20"/>
      <c r="N664" s="20"/>
      <c r="O664" s="20"/>
      <c r="P664" s="20" t="s">
        <v>39</v>
      </c>
      <c r="Q664" s="20"/>
      <c r="R664" s="20" t="s">
        <v>39</v>
      </c>
      <c r="S664" s="20"/>
      <c r="T664" s="20"/>
      <c r="U664" s="20"/>
      <c r="V664" s="20"/>
      <c r="W664" s="20"/>
      <c r="X664" s="20"/>
      <c r="AB664" s="45">
        <f t="shared" si="22"/>
        <v>2</v>
      </c>
      <c r="AC664" s="45">
        <f t="shared" si="23"/>
        <v>1</v>
      </c>
    </row>
    <row r="665" spans="1:29" ht="31.5" x14ac:dyDescent="0.25">
      <c r="A665" s="18" t="s">
        <v>36</v>
      </c>
      <c r="B665" s="18" t="s">
        <v>1216</v>
      </c>
      <c r="C665" s="19" t="s">
        <v>1231</v>
      </c>
      <c r="D665" s="19" t="s">
        <v>1232</v>
      </c>
      <c r="E665" s="19" t="s">
        <v>2097</v>
      </c>
      <c r="F665" s="17" t="s">
        <v>43</v>
      </c>
      <c r="G665" s="20"/>
      <c r="H665" s="20"/>
      <c r="I665" s="20"/>
      <c r="J665" s="20"/>
      <c r="K665" s="20"/>
      <c r="L665" s="20"/>
      <c r="M665" s="20"/>
      <c r="N665" s="20"/>
      <c r="O665" s="20"/>
      <c r="P665" s="20" t="s">
        <v>39</v>
      </c>
      <c r="Q665" s="20"/>
      <c r="R665" s="20" t="s">
        <v>39</v>
      </c>
      <c r="S665" s="20"/>
      <c r="T665" s="20"/>
      <c r="U665" s="20"/>
      <c r="V665" s="20"/>
      <c r="W665" s="20"/>
      <c r="X665" s="20"/>
      <c r="AB665" s="45">
        <f t="shared" si="22"/>
        <v>2</v>
      </c>
      <c r="AC665" s="45">
        <f t="shared" si="23"/>
        <v>1</v>
      </c>
    </row>
    <row r="666" spans="1:29" ht="15.75" x14ac:dyDescent="0.25">
      <c r="A666" s="18" t="s">
        <v>36</v>
      </c>
      <c r="B666" s="18" t="s">
        <v>1216</v>
      </c>
      <c r="C666" s="19" t="s">
        <v>1233</v>
      </c>
      <c r="D666" s="19" t="s">
        <v>1234</v>
      </c>
      <c r="E666" s="19" t="s">
        <v>2097</v>
      </c>
      <c r="F666" s="17" t="s">
        <v>43</v>
      </c>
      <c r="G666" s="20"/>
      <c r="H666" s="20"/>
      <c r="I666" s="20"/>
      <c r="J666" s="20"/>
      <c r="K666" s="20"/>
      <c r="L666" s="20"/>
      <c r="M666" s="20"/>
      <c r="N666" s="20"/>
      <c r="O666" s="20"/>
      <c r="P666" s="20" t="s">
        <v>39</v>
      </c>
      <c r="Q666" s="20"/>
      <c r="R666" s="20" t="s">
        <v>39</v>
      </c>
      <c r="S666" s="20"/>
      <c r="T666" s="20"/>
      <c r="U666" s="20"/>
      <c r="V666" s="20"/>
      <c r="W666" s="20"/>
      <c r="X666" s="20"/>
      <c r="AB666" s="45">
        <f t="shared" si="22"/>
        <v>2</v>
      </c>
      <c r="AC666" s="45">
        <f t="shared" si="23"/>
        <v>1</v>
      </c>
    </row>
    <row r="667" spans="1:29" ht="31.5" x14ac:dyDescent="0.25">
      <c r="A667" s="18" t="s">
        <v>36</v>
      </c>
      <c r="B667" s="18" t="s">
        <v>1216</v>
      </c>
      <c r="C667" s="19" t="s">
        <v>1235</v>
      </c>
      <c r="D667" s="19" t="s">
        <v>1236</v>
      </c>
      <c r="E667" s="19"/>
      <c r="F667" s="17" t="s">
        <v>58</v>
      </c>
      <c r="G667" s="20"/>
      <c r="H667" s="20"/>
      <c r="I667" s="20"/>
      <c r="J667" s="20"/>
      <c r="K667" s="20"/>
      <c r="L667" s="20"/>
      <c r="M667" s="20"/>
      <c r="N667" s="20"/>
      <c r="O667" s="20"/>
      <c r="P667" s="20" t="s">
        <v>39</v>
      </c>
      <c r="Q667" s="20"/>
      <c r="R667" s="20"/>
      <c r="S667" s="20"/>
      <c r="T667" s="20"/>
      <c r="U667" s="20"/>
      <c r="V667" s="20"/>
      <c r="W667" s="20"/>
      <c r="X667" s="20"/>
      <c r="AB667" s="45">
        <f t="shared" si="22"/>
        <v>1</v>
      </c>
      <c r="AC667" s="45">
        <f t="shared" si="23"/>
        <v>0</v>
      </c>
    </row>
    <row r="668" spans="1:29" ht="31.5" x14ac:dyDescent="0.25">
      <c r="A668" s="18" t="s">
        <v>36</v>
      </c>
      <c r="B668" s="18" t="s">
        <v>1216</v>
      </c>
      <c r="C668" s="19" t="s">
        <v>1237</v>
      </c>
      <c r="D668" s="19" t="s">
        <v>1232</v>
      </c>
      <c r="E668" s="19" t="s">
        <v>2097</v>
      </c>
      <c r="F668" s="17" t="s">
        <v>43</v>
      </c>
      <c r="G668" s="20"/>
      <c r="H668" s="20"/>
      <c r="I668" s="20"/>
      <c r="J668" s="20"/>
      <c r="K668" s="20"/>
      <c r="L668" s="20"/>
      <c r="M668" s="20"/>
      <c r="N668" s="20"/>
      <c r="O668" s="20"/>
      <c r="P668" s="20" t="s">
        <v>39</v>
      </c>
      <c r="Q668" s="20"/>
      <c r="R668" s="20"/>
      <c r="S668" s="20"/>
      <c r="T668" s="20"/>
      <c r="U668" s="20"/>
      <c r="V668" s="20"/>
      <c r="W668" s="20"/>
      <c r="X668" s="20"/>
      <c r="AB668" s="45">
        <f t="shared" si="22"/>
        <v>1</v>
      </c>
      <c r="AC668" s="45">
        <f t="shared" si="23"/>
        <v>0</v>
      </c>
    </row>
    <row r="669" spans="1:29" ht="47.25" x14ac:dyDescent="0.25">
      <c r="A669" s="18" t="s">
        <v>36</v>
      </c>
      <c r="B669" s="18" t="s">
        <v>1216</v>
      </c>
      <c r="C669" s="19" t="s">
        <v>1238</v>
      </c>
      <c r="D669" s="19" t="s">
        <v>1239</v>
      </c>
      <c r="E669" s="19" t="s">
        <v>2097</v>
      </c>
      <c r="F669" s="17" t="s">
        <v>2288</v>
      </c>
      <c r="G669" s="20"/>
      <c r="H669" s="20"/>
      <c r="I669" s="20"/>
      <c r="J669" s="20"/>
      <c r="K669" s="20"/>
      <c r="L669" s="20"/>
      <c r="M669" s="20"/>
      <c r="N669" s="20"/>
      <c r="O669" s="20"/>
      <c r="P669" s="20" t="s">
        <v>39</v>
      </c>
      <c r="Q669" s="20"/>
      <c r="R669" s="20"/>
      <c r="S669" s="20"/>
      <c r="T669" s="20"/>
      <c r="U669" s="20"/>
      <c r="V669" s="20"/>
      <c r="W669" s="20"/>
      <c r="X669" s="20"/>
      <c r="AB669" s="45">
        <f t="shared" si="22"/>
        <v>1</v>
      </c>
      <c r="AC669" s="45">
        <f t="shared" si="23"/>
        <v>0</v>
      </c>
    </row>
    <row r="670" spans="1:29" ht="31.5" x14ac:dyDescent="0.25">
      <c r="A670" s="18" t="s">
        <v>36</v>
      </c>
      <c r="B670" s="18" t="s">
        <v>1216</v>
      </c>
      <c r="C670" s="19" t="s">
        <v>1240</v>
      </c>
      <c r="D670" s="19" t="s">
        <v>2124</v>
      </c>
      <c r="E670" s="19" t="s">
        <v>2097</v>
      </c>
      <c r="F670" s="17" t="s">
        <v>2292</v>
      </c>
      <c r="G670" s="20"/>
      <c r="H670" s="20"/>
      <c r="I670" s="20"/>
      <c r="J670" s="20"/>
      <c r="K670" s="20"/>
      <c r="L670" s="20"/>
      <c r="M670" s="20"/>
      <c r="N670" s="20"/>
      <c r="O670" s="20"/>
      <c r="P670" s="20" t="s">
        <v>39</v>
      </c>
      <c r="Q670" s="20"/>
      <c r="R670" s="20"/>
      <c r="S670" s="20"/>
      <c r="T670" s="20"/>
      <c r="U670" s="20"/>
      <c r="V670" s="20"/>
      <c r="W670" s="20"/>
      <c r="X670" s="20"/>
      <c r="AB670" s="45">
        <f t="shared" si="22"/>
        <v>1</v>
      </c>
      <c r="AC670" s="45">
        <f t="shared" si="23"/>
        <v>0</v>
      </c>
    </row>
    <row r="671" spans="1:29" ht="31.5" x14ac:dyDescent="0.25">
      <c r="A671" s="18" t="s">
        <v>36</v>
      </c>
      <c r="B671" s="18" t="s">
        <v>1216</v>
      </c>
      <c r="C671" s="19" t="s">
        <v>1241</v>
      </c>
      <c r="D671" s="19" t="s">
        <v>1242</v>
      </c>
      <c r="E671" s="19" t="s">
        <v>2097</v>
      </c>
      <c r="F671" s="17" t="s">
        <v>1243</v>
      </c>
      <c r="G671" s="20"/>
      <c r="H671" s="20"/>
      <c r="I671" s="20"/>
      <c r="J671" s="20"/>
      <c r="K671" s="20"/>
      <c r="L671" s="20"/>
      <c r="M671" s="20" t="s">
        <v>39</v>
      </c>
      <c r="N671" s="20"/>
      <c r="O671" s="20"/>
      <c r="P671" s="20" t="s">
        <v>39</v>
      </c>
      <c r="Q671" s="20" t="s">
        <v>39</v>
      </c>
      <c r="R671" s="20"/>
      <c r="S671" s="20"/>
      <c r="T671" s="20"/>
      <c r="U671" s="20"/>
      <c r="V671" s="20"/>
      <c r="W671" s="20"/>
      <c r="X671" s="20"/>
      <c r="AB671" s="45">
        <f t="shared" si="22"/>
        <v>3</v>
      </c>
      <c r="AC671" s="45">
        <f t="shared" si="23"/>
        <v>1</v>
      </c>
    </row>
    <row r="672" spans="1:29" ht="31.5" x14ac:dyDescent="0.25">
      <c r="A672" s="18" t="s">
        <v>36</v>
      </c>
      <c r="B672" s="18" t="s">
        <v>1216</v>
      </c>
      <c r="C672" s="19" t="s">
        <v>1244</v>
      </c>
      <c r="D672" s="19" t="s">
        <v>1245</v>
      </c>
      <c r="E672" s="19" t="s">
        <v>2097</v>
      </c>
      <c r="F672" s="17" t="s">
        <v>43</v>
      </c>
      <c r="G672" s="20"/>
      <c r="H672" s="20"/>
      <c r="I672" s="20"/>
      <c r="J672" s="20"/>
      <c r="K672" s="20"/>
      <c r="L672" s="20"/>
      <c r="M672" s="20"/>
      <c r="N672" s="20"/>
      <c r="O672" s="20"/>
      <c r="P672" s="20" t="s">
        <v>39</v>
      </c>
      <c r="Q672" s="20"/>
      <c r="R672" s="20"/>
      <c r="S672" s="20"/>
      <c r="T672" s="20"/>
      <c r="U672" s="20"/>
      <c r="V672" s="20"/>
      <c r="W672" s="20"/>
      <c r="X672" s="20"/>
      <c r="AB672" s="45">
        <f t="shared" si="22"/>
        <v>1</v>
      </c>
      <c r="AC672" s="45">
        <f t="shared" si="23"/>
        <v>0</v>
      </c>
    </row>
    <row r="673" spans="1:29" ht="78.75" x14ac:dyDescent="0.25">
      <c r="A673" s="18" t="s">
        <v>36</v>
      </c>
      <c r="B673" s="18" t="s">
        <v>1216</v>
      </c>
      <c r="C673" s="19" t="s">
        <v>1246</v>
      </c>
      <c r="D673" s="19" t="s">
        <v>1247</v>
      </c>
      <c r="E673" s="19" t="s">
        <v>2097</v>
      </c>
      <c r="F673" s="17" t="s">
        <v>240</v>
      </c>
      <c r="G673" s="20"/>
      <c r="H673" s="20"/>
      <c r="I673" s="20" t="s">
        <v>39</v>
      </c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AB673" s="45">
        <f t="shared" si="22"/>
        <v>1</v>
      </c>
      <c r="AC673" s="45">
        <f t="shared" si="23"/>
        <v>0</v>
      </c>
    </row>
    <row r="674" spans="1:29" ht="31.5" x14ac:dyDescent="0.25">
      <c r="A674" s="18" t="s">
        <v>36</v>
      </c>
      <c r="B674" s="18" t="s">
        <v>1216</v>
      </c>
      <c r="C674" s="19" t="s">
        <v>1248</v>
      </c>
      <c r="D674" s="19" t="s">
        <v>1249</v>
      </c>
      <c r="E674" s="19" t="s">
        <v>2097</v>
      </c>
      <c r="F674" s="17" t="s">
        <v>2289</v>
      </c>
      <c r="G674" s="20"/>
      <c r="H674" s="20"/>
      <c r="I674" s="20"/>
      <c r="J674" s="20"/>
      <c r="K674" s="20"/>
      <c r="L674" s="20"/>
      <c r="M674" s="20" t="s">
        <v>39</v>
      </c>
      <c r="N674" s="20"/>
      <c r="O674" s="20"/>
      <c r="P674" s="20" t="s">
        <v>39</v>
      </c>
      <c r="Q674" s="20"/>
      <c r="R674" s="20"/>
      <c r="S674" s="20"/>
      <c r="T674" s="20"/>
      <c r="U674" s="20"/>
      <c r="V674" s="20"/>
      <c r="W674" s="20"/>
      <c r="X674" s="20"/>
      <c r="AB674" s="45">
        <f t="shared" si="22"/>
        <v>2</v>
      </c>
      <c r="AC674" s="45">
        <f t="shared" si="23"/>
        <v>1</v>
      </c>
    </row>
    <row r="675" spans="1:29" ht="15.75" x14ac:dyDescent="0.25">
      <c r="A675" s="18" t="s">
        <v>36</v>
      </c>
      <c r="B675" s="18" t="s">
        <v>1216</v>
      </c>
      <c r="C675" s="19" t="s">
        <v>1250</v>
      </c>
      <c r="D675" s="19" t="s">
        <v>1251</v>
      </c>
      <c r="E675" s="19"/>
      <c r="F675" s="17" t="s">
        <v>291</v>
      </c>
      <c r="G675" s="20"/>
      <c r="H675" s="20"/>
      <c r="I675" s="20"/>
      <c r="J675" s="20"/>
      <c r="K675" s="20"/>
      <c r="L675" s="20"/>
      <c r="M675" s="20" t="s">
        <v>39</v>
      </c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AB675" s="45">
        <f t="shared" si="22"/>
        <v>1</v>
      </c>
      <c r="AC675" s="45">
        <f t="shared" si="23"/>
        <v>0</v>
      </c>
    </row>
    <row r="676" spans="1:29" ht="31.5" x14ac:dyDescent="0.25">
      <c r="A676" s="18" t="s">
        <v>36</v>
      </c>
      <c r="B676" s="18" t="s">
        <v>1216</v>
      </c>
      <c r="C676" s="19" t="s">
        <v>2254</v>
      </c>
      <c r="D676" s="19" t="s">
        <v>745</v>
      </c>
      <c r="E676" s="19"/>
      <c r="F676" s="17" t="s">
        <v>131</v>
      </c>
      <c r="G676" s="20"/>
      <c r="H676" s="20"/>
      <c r="I676" s="20"/>
      <c r="J676" s="20"/>
      <c r="K676" s="20"/>
      <c r="L676" s="20"/>
      <c r="M676" s="20"/>
      <c r="N676" s="20"/>
      <c r="O676" s="20"/>
      <c r="P676" s="20" t="s">
        <v>2107</v>
      </c>
      <c r="Q676" s="20"/>
      <c r="R676" s="20"/>
      <c r="S676" s="20"/>
      <c r="T676" s="20"/>
      <c r="U676" s="20"/>
      <c r="V676" s="20"/>
      <c r="W676" s="20"/>
      <c r="X676" s="20"/>
      <c r="AB676" s="45">
        <f t="shared" si="22"/>
        <v>0</v>
      </c>
      <c r="AC676" s="45">
        <f t="shared" si="23"/>
        <v>0</v>
      </c>
    </row>
    <row r="677" spans="1:29" ht="47.25" x14ac:dyDescent="0.25">
      <c r="A677" s="18" t="s">
        <v>36</v>
      </c>
      <c r="B677" s="18" t="s">
        <v>1216</v>
      </c>
      <c r="C677" s="19" t="s">
        <v>1252</v>
      </c>
      <c r="D677" s="19" t="s">
        <v>1253</v>
      </c>
      <c r="E677" s="19" t="s">
        <v>2098</v>
      </c>
      <c r="F677" s="17" t="s">
        <v>43</v>
      </c>
      <c r="G677" s="20"/>
      <c r="H677" s="20"/>
      <c r="I677" s="20"/>
      <c r="J677" s="20"/>
      <c r="K677" s="20"/>
      <c r="L677" s="20"/>
      <c r="M677" s="20"/>
      <c r="N677" s="20"/>
      <c r="O677" s="20"/>
      <c r="P677" s="20" t="s">
        <v>39</v>
      </c>
      <c r="Q677" s="20"/>
      <c r="R677" s="20" t="s">
        <v>39</v>
      </c>
      <c r="S677" s="20"/>
      <c r="T677" s="20"/>
      <c r="U677" s="20"/>
      <c r="V677" s="20"/>
      <c r="W677" s="20"/>
      <c r="X677" s="20"/>
      <c r="AB677" s="45">
        <f t="shared" si="22"/>
        <v>2</v>
      </c>
      <c r="AC677" s="45">
        <f t="shared" si="23"/>
        <v>1</v>
      </c>
    </row>
    <row r="678" spans="1:29" ht="31.5" x14ac:dyDescent="0.25">
      <c r="A678" s="18" t="s">
        <v>36</v>
      </c>
      <c r="B678" s="18" t="s">
        <v>1216</v>
      </c>
      <c r="C678" s="19" t="s">
        <v>1254</v>
      </c>
      <c r="D678" s="19" t="s">
        <v>1251</v>
      </c>
      <c r="E678" s="19"/>
      <c r="F678" s="17" t="s">
        <v>291</v>
      </c>
      <c r="G678" s="20"/>
      <c r="H678" s="20"/>
      <c r="I678" s="20"/>
      <c r="J678" s="20"/>
      <c r="K678" s="20"/>
      <c r="L678" s="20"/>
      <c r="M678" s="20" t="s">
        <v>39</v>
      </c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AB678" s="45">
        <f t="shared" si="22"/>
        <v>1</v>
      </c>
      <c r="AC678" s="45">
        <f t="shared" si="23"/>
        <v>0</v>
      </c>
    </row>
    <row r="679" spans="1:29" ht="47.25" x14ac:dyDescent="0.25">
      <c r="A679" s="18" t="s">
        <v>36</v>
      </c>
      <c r="B679" s="18" t="s">
        <v>1216</v>
      </c>
      <c r="C679" s="19" t="s">
        <v>1255</v>
      </c>
      <c r="D679" s="19" t="s">
        <v>2284</v>
      </c>
      <c r="E679" s="19"/>
      <c r="F679" s="17" t="s">
        <v>2283</v>
      </c>
      <c r="G679" s="20"/>
      <c r="H679" s="20"/>
      <c r="I679" s="20"/>
      <c r="J679" s="20"/>
      <c r="K679" s="20"/>
      <c r="L679" s="20"/>
      <c r="M679" s="20" t="s">
        <v>39</v>
      </c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AB679" s="45">
        <f t="shared" si="22"/>
        <v>1</v>
      </c>
      <c r="AC679" s="45">
        <f t="shared" si="23"/>
        <v>0</v>
      </c>
    </row>
    <row r="680" spans="1:29" ht="15.75" x14ac:dyDescent="0.25">
      <c r="A680" s="18" t="s">
        <v>36</v>
      </c>
      <c r="B680" s="18" t="s">
        <v>1216</v>
      </c>
      <c r="C680" s="19" t="s">
        <v>1256</v>
      </c>
      <c r="D680" s="19" t="s">
        <v>1257</v>
      </c>
      <c r="E680" s="19"/>
      <c r="F680" s="17" t="s">
        <v>1086</v>
      </c>
      <c r="G680" s="20"/>
      <c r="H680" s="20"/>
      <c r="I680" s="20"/>
      <c r="J680" s="20"/>
      <c r="K680" s="20"/>
      <c r="L680" s="20"/>
      <c r="M680" s="20" t="s">
        <v>39</v>
      </c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AB680" s="45">
        <f t="shared" si="22"/>
        <v>1</v>
      </c>
      <c r="AC680" s="45">
        <f t="shared" si="23"/>
        <v>0</v>
      </c>
    </row>
    <row r="681" spans="1:29" ht="31.5" x14ac:dyDescent="0.25">
      <c r="A681" s="18" t="s">
        <v>36</v>
      </c>
      <c r="B681" s="18" t="s">
        <v>1216</v>
      </c>
      <c r="C681" s="19" t="s">
        <v>1258</v>
      </c>
      <c r="D681" s="19" t="s">
        <v>1259</v>
      </c>
      <c r="E681" s="19" t="s">
        <v>2097</v>
      </c>
      <c r="F681" s="17" t="s">
        <v>1260</v>
      </c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 t="s">
        <v>39</v>
      </c>
      <c r="R681" s="20"/>
      <c r="S681" s="20"/>
      <c r="T681" s="20"/>
      <c r="U681" s="20"/>
      <c r="V681" s="20"/>
      <c r="W681" s="20"/>
      <c r="X681" s="20"/>
      <c r="AB681" s="45">
        <f t="shared" si="22"/>
        <v>1</v>
      </c>
      <c r="AC681" s="45">
        <f t="shared" si="23"/>
        <v>0</v>
      </c>
    </row>
    <row r="682" spans="1:29" ht="31.5" x14ac:dyDescent="0.25">
      <c r="A682" s="18" t="s">
        <v>36</v>
      </c>
      <c r="B682" s="18" t="s">
        <v>1216</v>
      </c>
      <c r="C682" s="19" t="s">
        <v>1261</v>
      </c>
      <c r="D682" s="19" t="s">
        <v>1262</v>
      </c>
      <c r="E682" s="19"/>
      <c r="F682" s="17" t="s">
        <v>58</v>
      </c>
      <c r="G682" s="20"/>
      <c r="H682" s="20"/>
      <c r="I682" s="20"/>
      <c r="J682" s="20"/>
      <c r="K682" s="20"/>
      <c r="L682" s="20"/>
      <c r="M682" s="20"/>
      <c r="N682" s="20"/>
      <c r="O682" s="20"/>
      <c r="P682" s="20" t="s">
        <v>39</v>
      </c>
      <c r="Q682" s="20"/>
      <c r="R682" s="20"/>
      <c r="S682" s="20"/>
      <c r="T682" s="20"/>
      <c r="U682" s="20"/>
      <c r="V682" s="20"/>
      <c r="W682" s="20"/>
      <c r="X682" s="20"/>
      <c r="AB682" s="45">
        <f t="shared" si="22"/>
        <v>1</v>
      </c>
      <c r="AC682" s="45">
        <f t="shared" si="23"/>
        <v>0</v>
      </c>
    </row>
    <row r="683" spans="1:29" ht="31.5" x14ac:dyDescent="0.25">
      <c r="A683" s="18" t="s">
        <v>36</v>
      </c>
      <c r="B683" s="18" t="s">
        <v>1216</v>
      </c>
      <c r="C683" s="19" t="s">
        <v>1263</v>
      </c>
      <c r="D683" s="19" t="s">
        <v>1264</v>
      </c>
      <c r="E683" s="19" t="s">
        <v>2097</v>
      </c>
      <c r="F683" s="17" t="s">
        <v>107</v>
      </c>
      <c r="G683" s="20"/>
      <c r="H683" s="20"/>
      <c r="I683" s="20"/>
      <c r="J683" s="20"/>
      <c r="K683" s="20"/>
      <c r="L683" s="20"/>
      <c r="M683" s="20" t="s">
        <v>39</v>
      </c>
      <c r="N683" s="20"/>
      <c r="O683" s="20"/>
      <c r="P683" s="20" t="s">
        <v>39</v>
      </c>
      <c r="Q683" s="20" t="s">
        <v>39</v>
      </c>
      <c r="R683" s="20"/>
      <c r="S683" s="20"/>
      <c r="T683" s="20"/>
      <c r="U683" s="20"/>
      <c r="V683" s="20"/>
      <c r="W683" s="20"/>
      <c r="X683" s="20"/>
      <c r="AB683" s="45">
        <f t="shared" si="22"/>
        <v>3</v>
      </c>
      <c r="AC683" s="45">
        <f t="shared" si="23"/>
        <v>1</v>
      </c>
    </row>
    <row r="684" spans="1:29" ht="31.5" x14ac:dyDescent="0.25">
      <c r="A684" s="18" t="s">
        <v>36</v>
      </c>
      <c r="B684" s="18" t="s">
        <v>1216</v>
      </c>
      <c r="C684" s="19" t="s">
        <v>1265</v>
      </c>
      <c r="D684" s="19" t="s">
        <v>1266</v>
      </c>
      <c r="E684" s="19" t="s">
        <v>2097</v>
      </c>
      <c r="F684" s="17" t="s">
        <v>882</v>
      </c>
      <c r="G684" s="20"/>
      <c r="H684" s="20"/>
      <c r="I684" s="20"/>
      <c r="J684" s="20"/>
      <c r="K684" s="20"/>
      <c r="L684" s="20"/>
      <c r="M684" s="20"/>
      <c r="N684" s="20"/>
      <c r="O684" s="20"/>
      <c r="P684" s="20" t="s">
        <v>39</v>
      </c>
      <c r="Q684" s="20"/>
      <c r="R684" s="20"/>
      <c r="S684" s="20"/>
      <c r="T684" s="20"/>
      <c r="U684" s="20"/>
      <c r="V684" s="20"/>
      <c r="W684" s="20"/>
      <c r="X684" s="20"/>
      <c r="AB684" s="45">
        <f t="shared" si="22"/>
        <v>1</v>
      </c>
      <c r="AC684" s="45">
        <f t="shared" si="23"/>
        <v>0</v>
      </c>
    </row>
    <row r="685" spans="1:29" ht="15.75" x14ac:dyDescent="0.25">
      <c r="A685" s="18" t="s">
        <v>36</v>
      </c>
      <c r="B685" s="18" t="s">
        <v>1216</v>
      </c>
      <c r="C685" s="19" t="s">
        <v>1267</v>
      </c>
      <c r="D685" s="19" t="s">
        <v>1268</v>
      </c>
      <c r="E685" s="19" t="s">
        <v>2098</v>
      </c>
      <c r="F685" s="17" t="s">
        <v>904</v>
      </c>
      <c r="G685" s="20"/>
      <c r="H685" s="20"/>
      <c r="I685" s="20"/>
      <c r="J685" s="20"/>
      <c r="K685" s="20"/>
      <c r="L685" s="20"/>
      <c r="M685" s="20" t="s">
        <v>39</v>
      </c>
      <c r="N685" s="20"/>
      <c r="O685" s="20"/>
      <c r="P685" s="20" t="s">
        <v>39</v>
      </c>
      <c r="Q685" s="20" t="s">
        <v>39</v>
      </c>
      <c r="R685" s="20"/>
      <c r="S685" s="20"/>
      <c r="T685" s="20"/>
      <c r="U685" s="20"/>
      <c r="V685" s="20"/>
      <c r="W685" s="20"/>
      <c r="X685" s="20"/>
      <c r="AB685" s="45">
        <f t="shared" si="22"/>
        <v>3</v>
      </c>
      <c r="AC685" s="45">
        <f t="shared" si="23"/>
        <v>1</v>
      </c>
    </row>
    <row r="686" spans="1:29" ht="15.75" x14ac:dyDescent="0.25">
      <c r="A686" s="18" t="s">
        <v>36</v>
      </c>
      <c r="B686" s="18" t="s">
        <v>1216</v>
      </c>
      <c r="C686" s="19" t="s">
        <v>1269</v>
      </c>
      <c r="D686" s="19" t="s">
        <v>1270</v>
      </c>
      <c r="E686" s="19"/>
      <c r="F686" s="17" t="s">
        <v>1086</v>
      </c>
      <c r="G686" s="20"/>
      <c r="H686" s="20"/>
      <c r="I686" s="20"/>
      <c r="J686" s="20"/>
      <c r="K686" s="20"/>
      <c r="L686" s="20"/>
      <c r="M686" s="20" t="s">
        <v>39</v>
      </c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AB686" s="45">
        <f t="shared" si="22"/>
        <v>1</v>
      </c>
      <c r="AC686" s="45">
        <f t="shared" si="23"/>
        <v>0</v>
      </c>
    </row>
    <row r="687" spans="1:29" ht="31.5" x14ac:dyDescent="0.25">
      <c r="A687" s="18" t="s">
        <v>36</v>
      </c>
      <c r="B687" s="18" t="s">
        <v>1216</v>
      </c>
      <c r="C687" s="19" t="s">
        <v>1271</v>
      </c>
      <c r="D687" s="19" t="s">
        <v>1272</v>
      </c>
      <c r="E687" s="19" t="s">
        <v>2097</v>
      </c>
      <c r="F687" s="17" t="s">
        <v>508</v>
      </c>
      <c r="G687" s="20"/>
      <c r="H687" s="20"/>
      <c r="I687" s="20"/>
      <c r="J687" s="20"/>
      <c r="K687" s="20"/>
      <c r="L687" s="20"/>
      <c r="M687" s="20" t="s">
        <v>39</v>
      </c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AB687" s="45">
        <f t="shared" si="22"/>
        <v>1</v>
      </c>
      <c r="AC687" s="45">
        <f t="shared" si="23"/>
        <v>0</v>
      </c>
    </row>
    <row r="688" spans="1:29" ht="47.25" x14ac:dyDescent="0.25">
      <c r="A688" s="18" t="s">
        <v>36</v>
      </c>
      <c r="B688" s="18" t="s">
        <v>1216</v>
      </c>
      <c r="C688" s="19" t="s">
        <v>1273</v>
      </c>
      <c r="D688" s="19" t="s">
        <v>451</v>
      </c>
      <c r="E688" s="19"/>
      <c r="F688" s="17" t="s">
        <v>450</v>
      </c>
      <c r="G688" s="20"/>
      <c r="H688" s="20"/>
      <c r="I688" s="20"/>
      <c r="J688" s="20"/>
      <c r="K688" s="20"/>
      <c r="L688" s="20"/>
      <c r="M688" s="20"/>
      <c r="N688" s="20"/>
      <c r="O688" s="20"/>
      <c r="P688" s="20" t="s">
        <v>39</v>
      </c>
      <c r="Q688" s="20"/>
      <c r="R688" s="20"/>
      <c r="S688" s="20"/>
      <c r="T688" s="20"/>
      <c r="U688" s="20"/>
      <c r="V688" s="20"/>
      <c r="W688" s="20"/>
      <c r="X688" s="20"/>
      <c r="AB688" s="45">
        <f t="shared" si="22"/>
        <v>1</v>
      </c>
      <c r="AC688" s="45">
        <f t="shared" si="23"/>
        <v>0</v>
      </c>
    </row>
    <row r="689" spans="1:29" ht="31.5" x14ac:dyDescent="0.25">
      <c r="A689" s="18" t="s">
        <v>36</v>
      </c>
      <c r="B689" s="18" t="s">
        <v>1216</v>
      </c>
      <c r="C689" s="19" t="s">
        <v>2253</v>
      </c>
      <c r="D689" s="19" t="s">
        <v>1274</v>
      </c>
      <c r="E689" s="19"/>
      <c r="F689" s="17" t="s">
        <v>131</v>
      </c>
      <c r="G689" s="20"/>
      <c r="H689" s="20"/>
      <c r="I689" s="20"/>
      <c r="J689" s="20"/>
      <c r="K689" s="20"/>
      <c r="L689" s="20"/>
      <c r="M689" s="20"/>
      <c r="N689" s="20"/>
      <c r="O689" s="20"/>
      <c r="P689" s="20" t="s">
        <v>39</v>
      </c>
      <c r="Q689" s="20"/>
      <c r="R689" s="20"/>
      <c r="S689" s="20"/>
      <c r="T689" s="20"/>
      <c r="U689" s="20"/>
      <c r="V689" s="20"/>
      <c r="W689" s="20"/>
      <c r="X689" s="20"/>
      <c r="AB689" s="45">
        <f t="shared" si="22"/>
        <v>1</v>
      </c>
      <c r="AC689" s="45">
        <f t="shared" si="23"/>
        <v>0</v>
      </c>
    </row>
    <row r="690" spans="1:29" ht="31.5" x14ac:dyDescent="0.25">
      <c r="A690" s="18" t="s">
        <v>36</v>
      </c>
      <c r="B690" s="18" t="s">
        <v>1216</v>
      </c>
      <c r="C690" s="19" t="s">
        <v>1275</v>
      </c>
      <c r="D690" s="19" t="s">
        <v>1276</v>
      </c>
      <c r="E690" s="19" t="s">
        <v>2097</v>
      </c>
      <c r="F690" s="17" t="s">
        <v>300</v>
      </c>
      <c r="G690" s="20"/>
      <c r="H690" s="20"/>
      <c r="I690" s="20"/>
      <c r="J690" s="20"/>
      <c r="K690" s="20"/>
      <c r="L690" s="20"/>
      <c r="M690" s="20"/>
      <c r="N690" s="20"/>
      <c r="O690" s="20"/>
      <c r="P690" s="20" t="s">
        <v>39</v>
      </c>
      <c r="Q690" s="20"/>
      <c r="R690" s="20"/>
      <c r="S690" s="20"/>
      <c r="T690" s="20"/>
      <c r="U690" s="20"/>
      <c r="V690" s="20"/>
      <c r="W690" s="20"/>
      <c r="X690" s="20"/>
      <c r="AB690" s="45">
        <f t="shared" si="22"/>
        <v>1</v>
      </c>
      <c r="AC690" s="45">
        <f t="shared" si="23"/>
        <v>0</v>
      </c>
    </row>
    <row r="691" spans="1:29" ht="47.25" x14ac:dyDescent="0.25">
      <c r="A691" s="18" t="s">
        <v>36</v>
      </c>
      <c r="B691" s="18" t="s">
        <v>1216</v>
      </c>
      <c r="C691" s="19" t="s">
        <v>1277</v>
      </c>
      <c r="D691" s="19" t="s">
        <v>2286</v>
      </c>
      <c r="E691" s="19" t="s">
        <v>2098</v>
      </c>
      <c r="F691" s="17" t="s">
        <v>2285</v>
      </c>
      <c r="G691" s="20"/>
      <c r="H691" s="20"/>
      <c r="I691" s="20"/>
      <c r="J691" s="20"/>
      <c r="K691" s="20"/>
      <c r="L691" s="20"/>
      <c r="M691" s="20" t="s">
        <v>39</v>
      </c>
      <c r="N691" s="20"/>
      <c r="O691" s="20"/>
      <c r="P691" s="20" t="s">
        <v>39</v>
      </c>
      <c r="Q691" s="20"/>
      <c r="R691" s="20" t="s">
        <v>39</v>
      </c>
      <c r="S691" s="20"/>
      <c r="T691" s="20"/>
      <c r="U691" s="20"/>
      <c r="V691" s="20"/>
      <c r="W691" s="20"/>
      <c r="X691" s="20"/>
      <c r="AB691" s="45">
        <f t="shared" si="22"/>
        <v>3</v>
      </c>
      <c r="AC691" s="45">
        <f t="shared" si="23"/>
        <v>1</v>
      </c>
    </row>
    <row r="692" spans="1:29" ht="31.5" x14ac:dyDescent="0.25">
      <c r="A692" s="18" t="s">
        <v>36</v>
      </c>
      <c r="B692" s="18" t="s">
        <v>1216</v>
      </c>
      <c r="C692" s="19" t="s">
        <v>1278</v>
      </c>
      <c r="D692" s="19" t="s">
        <v>1279</v>
      </c>
      <c r="E692" s="19"/>
      <c r="F692" s="17" t="s">
        <v>314</v>
      </c>
      <c r="G692" s="20"/>
      <c r="H692" s="20"/>
      <c r="I692" s="20"/>
      <c r="J692" s="20"/>
      <c r="K692" s="20"/>
      <c r="L692" s="20"/>
      <c r="M692" s="20"/>
      <c r="N692" s="20"/>
      <c r="O692" s="20"/>
      <c r="P692" s="20" t="s">
        <v>39</v>
      </c>
      <c r="Q692" s="20"/>
      <c r="R692" s="20"/>
      <c r="S692" s="20"/>
      <c r="T692" s="20"/>
      <c r="U692" s="20"/>
      <c r="V692" s="20"/>
      <c r="W692" s="20"/>
      <c r="X692" s="20"/>
      <c r="AB692" s="45">
        <f t="shared" si="22"/>
        <v>1</v>
      </c>
      <c r="AC692" s="45">
        <f t="shared" si="23"/>
        <v>0</v>
      </c>
    </row>
    <row r="693" spans="1:29" ht="47.25" x14ac:dyDescent="0.25">
      <c r="A693" s="18" t="s">
        <v>36</v>
      </c>
      <c r="B693" s="18" t="s">
        <v>1216</v>
      </c>
      <c r="C693" s="19" t="s">
        <v>1280</v>
      </c>
      <c r="D693" s="19" t="s">
        <v>2291</v>
      </c>
      <c r="E693" s="19" t="s">
        <v>2097</v>
      </c>
      <c r="F693" s="17" t="s">
        <v>2290</v>
      </c>
      <c r="G693" s="20"/>
      <c r="H693" s="20"/>
      <c r="I693" s="20"/>
      <c r="J693" s="20"/>
      <c r="K693" s="20"/>
      <c r="L693" s="20"/>
      <c r="M693" s="20"/>
      <c r="N693" s="20"/>
      <c r="O693" s="20"/>
      <c r="P693" s="20" t="s">
        <v>39</v>
      </c>
      <c r="Q693" s="20"/>
      <c r="R693" s="20"/>
      <c r="S693" s="20"/>
      <c r="T693" s="20"/>
      <c r="U693" s="20"/>
      <c r="V693" s="20"/>
      <c r="W693" s="20"/>
      <c r="X693" s="20"/>
      <c r="AB693" s="45">
        <f t="shared" si="22"/>
        <v>1</v>
      </c>
      <c r="AC693" s="45">
        <f t="shared" si="23"/>
        <v>0</v>
      </c>
    </row>
    <row r="694" spans="1:29" ht="31.5" x14ac:dyDescent="0.25">
      <c r="A694" s="18" t="s">
        <v>36</v>
      </c>
      <c r="B694" s="18" t="s">
        <v>1216</v>
      </c>
      <c r="C694" s="19" t="s">
        <v>1281</v>
      </c>
      <c r="D694" s="19" t="s">
        <v>2282</v>
      </c>
      <c r="E694" s="19"/>
      <c r="F694" s="17" t="s">
        <v>2237</v>
      </c>
      <c r="G694" s="20"/>
      <c r="H694" s="20"/>
      <c r="I694" s="20"/>
      <c r="J694" s="20"/>
      <c r="K694" s="20"/>
      <c r="L694" s="20"/>
      <c r="M694" s="20"/>
      <c r="N694" s="20"/>
      <c r="O694" s="20"/>
      <c r="P694" s="20" t="s">
        <v>39</v>
      </c>
      <c r="Q694" s="20"/>
      <c r="R694" s="20"/>
      <c r="S694" s="20"/>
      <c r="T694" s="20"/>
      <c r="U694" s="20"/>
      <c r="V694" s="20"/>
      <c r="W694" s="20"/>
      <c r="X694" s="20"/>
      <c r="AB694" s="45">
        <f t="shared" si="22"/>
        <v>1</v>
      </c>
      <c r="AC694" s="45">
        <f t="shared" si="23"/>
        <v>0</v>
      </c>
    </row>
    <row r="695" spans="1:29" ht="15.75" x14ac:dyDescent="0.25">
      <c r="A695" s="18" t="s">
        <v>36</v>
      </c>
      <c r="B695" s="18" t="s">
        <v>1216</v>
      </c>
      <c r="C695" s="19" t="s">
        <v>1282</v>
      </c>
      <c r="D695" s="19" t="s">
        <v>1283</v>
      </c>
      <c r="E695" s="19"/>
      <c r="F695" s="17" t="s">
        <v>58</v>
      </c>
      <c r="G695" s="20"/>
      <c r="H695" s="20"/>
      <c r="I695" s="20"/>
      <c r="J695" s="20"/>
      <c r="K695" s="20"/>
      <c r="L695" s="20"/>
      <c r="M695" s="20"/>
      <c r="N695" s="20" t="s">
        <v>39</v>
      </c>
      <c r="O695" s="20"/>
      <c r="P695" s="20" t="s">
        <v>39</v>
      </c>
      <c r="Q695" s="20"/>
      <c r="R695" s="20"/>
      <c r="S695" s="20"/>
      <c r="T695" s="20"/>
      <c r="U695" s="20"/>
      <c r="V695" s="20"/>
      <c r="W695" s="20"/>
      <c r="X695" s="20"/>
      <c r="AB695" s="45">
        <f t="shared" si="22"/>
        <v>2</v>
      </c>
      <c r="AC695" s="45">
        <f t="shared" si="23"/>
        <v>1</v>
      </c>
    </row>
    <row r="696" spans="1:29" ht="15.75" x14ac:dyDescent="0.25">
      <c r="A696" s="18" t="s">
        <v>36</v>
      </c>
      <c r="B696" s="18" t="s">
        <v>1216</v>
      </c>
      <c r="C696" s="19" t="s">
        <v>1284</v>
      </c>
      <c r="D696" s="19" t="s">
        <v>1285</v>
      </c>
      <c r="E696" s="19" t="s">
        <v>2097</v>
      </c>
      <c r="F696" s="17" t="s">
        <v>498</v>
      </c>
      <c r="G696" s="20"/>
      <c r="H696" s="20"/>
      <c r="I696" s="20"/>
      <c r="J696" s="20"/>
      <c r="K696" s="20"/>
      <c r="L696" s="20"/>
      <c r="M696" s="20"/>
      <c r="N696" s="20"/>
      <c r="O696" s="20"/>
      <c r="P696" s="20" t="s">
        <v>39</v>
      </c>
      <c r="Q696" s="20"/>
      <c r="R696" s="20"/>
      <c r="S696" s="20"/>
      <c r="T696" s="20"/>
      <c r="U696" s="20"/>
      <c r="V696" s="20"/>
      <c r="W696" s="20"/>
      <c r="X696" s="20"/>
      <c r="AB696" s="45">
        <f t="shared" si="22"/>
        <v>1</v>
      </c>
      <c r="AC696" s="45">
        <f t="shared" si="23"/>
        <v>0</v>
      </c>
    </row>
    <row r="697" spans="1:29" ht="15.75" x14ac:dyDescent="0.25">
      <c r="A697" s="18" t="s">
        <v>36</v>
      </c>
      <c r="B697" s="18" t="s">
        <v>1216</v>
      </c>
      <c r="C697" s="19" t="s">
        <v>1286</v>
      </c>
      <c r="D697" s="19" t="s">
        <v>1287</v>
      </c>
      <c r="E697" s="19"/>
      <c r="F697" s="17" t="s">
        <v>1288</v>
      </c>
      <c r="G697" s="20"/>
      <c r="H697" s="20"/>
      <c r="I697" s="20"/>
      <c r="J697" s="20"/>
      <c r="K697" s="20"/>
      <c r="L697" s="20"/>
      <c r="M697" s="20"/>
      <c r="N697" s="20" t="s">
        <v>39</v>
      </c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AB697" s="45">
        <f t="shared" si="22"/>
        <v>1</v>
      </c>
      <c r="AC697" s="45">
        <f t="shared" si="23"/>
        <v>0</v>
      </c>
    </row>
    <row r="698" spans="1:29" ht="31.5" x14ac:dyDescent="0.25">
      <c r="A698" s="18" t="s">
        <v>36</v>
      </c>
      <c r="B698" s="18" t="s">
        <v>1216</v>
      </c>
      <c r="C698" s="19" t="s">
        <v>1289</v>
      </c>
      <c r="D698" s="19" t="s">
        <v>1290</v>
      </c>
      <c r="E698" s="19"/>
      <c r="F698" s="17" t="s">
        <v>58</v>
      </c>
      <c r="G698" s="20"/>
      <c r="H698" s="20"/>
      <c r="I698" s="20"/>
      <c r="J698" s="20"/>
      <c r="K698" s="20"/>
      <c r="L698" s="20"/>
      <c r="M698" s="20"/>
      <c r="N698" s="20"/>
      <c r="O698" s="20"/>
      <c r="P698" s="20" t="s">
        <v>39</v>
      </c>
      <c r="Q698" s="20"/>
      <c r="R698" s="20"/>
      <c r="S698" s="20"/>
      <c r="T698" s="20"/>
      <c r="U698" s="20"/>
      <c r="V698" s="20"/>
      <c r="W698" s="20"/>
      <c r="X698" s="20"/>
      <c r="AB698" s="45">
        <f t="shared" si="22"/>
        <v>1</v>
      </c>
      <c r="AC698" s="45">
        <f t="shared" si="23"/>
        <v>0</v>
      </c>
    </row>
    <row r="699" spans="1:29" ht="31.5" x14ac:dyDescent="0.25">
      <c r="A699" s="18" t="s">
        <v>36</v>
      </c>
      <c r="B699" s="18" t="s">
        <v>1216</v>
      </c>
      <c r="C699" s="19" t="s">
        <v>1291</v>
      </c>
      <c r="D699" s="19" t="s">
        <v>1292</v>
      </c>
      <c r="E699" s="19"/>
      <c r="F699" s="17" t="s">
        <v>58</v>
      </c>
      <c r="G699" s="20"/>
      <c r="H699" s="20"/>
      <c r="I699" s="20"/>
      <c r="J699" s="20"/>
      <c r="K699" s="20"/>
      <c r="L699" s="20"/>
      <c r="M699" s="20"/>
      <c r="N699" s="20"/>
      <c r="O699" s="20"/>
      <c r="P699" s="20" t="s">
        <v>39</v>
      </c>
      <c r="Q699" s="20"/>
      <c r="R699" s="20"/>
      <c r="S699" s="20"/>
      <c r="T699" s="20"/>
      <c r="U699" s="20"/>
      <c r="V699" s="20"/>
      <c r="W699" s="20"/>
      <c r="X699" s="20"/>
      <c r="AB699" s="45">
        <f t="shared" si="22"/>
        <v>1</v>
      </c>
      <c r="AC699" s="45">
        <f t="shared" si="23"/>
        <v>0</v>
      </c>
    </row>
    <row r="700" spans="1:29" ht="31.5" x14ac:dyDescent="0.25">
      <c r="A700" s="18" t="s">
        <v>36</v>
      </c>
      <c r="B700" s="18" t="s">
        <v>1216</v>
      </c>
      <c r="C700" s="19" t="s">
        <v>1293</v>
      </c>
      <c r="D700" s="19" t="s">
        <v>1294</v>
      </c>
      <c r="E700" s="19"/>
      <c r="F700" s="17" t="s">
        <v>58</v>
      </c>
      <c r="G700" s="20"/>
      <c r="H700" s="20"/>
      <c r="I700" s="20"/>
      <c r="J700" s="20"/>
      <c r="K700" s="20"/>
      <c r="L700" s="20"/>
      <c r="M700" s="20"/>
      <c r="N700" s="20"/>
      <c r="O700" s="20"/>
      <c r="P700" s="20" t="s">
        <v>39</v>
      </c>
      <c r="Q700" s="20"/>
      <c r="R700" s="20"/>
      <c r="S700" s="20"/>
      <c r="T700" s="20"/>
      <c r="U700" s="20"/>
      <c r="V700" s="20"/>
      <c r="W700" s="20"/>
      <c r="X700" s="20"/>
      <c r="AB700" s="45">
        <f t="shared" si="22"/>
        <v>1</v>
      </c>
      <c r="AC700" s="45">
        <f t="shared" si="23"/>
        <v>0</v>
      </c>
    </row>
    <row r="701" spans="1:29" ht="31.5" x14ac:dyDescent="0.25">
      <c r="A701" s="18" t="s">
        <v>36</v>
      </c>
      <c r="B701" s="18" t="s">
        <v>1216</v>
      </c>
      <c r="C701" s="19" t="s">
        <v>1295</v>
      </c>
      <c r="D701" s="19" t="s">
        <v>1294</v>
      </c>
      <c r="E701" s="19"/>
      <c r="F701" s="17" t="s">
        <v>58</v>
      </c>
      <c r="G701" s="20"/>
      <c r="H701" s="20"/>
      <c r="I701" s="20"/>
      <c r="J701" s="20"/>
      <c r="K701" s="20"/>
      <c r="L701" s="20"/>
      <c r="M701" s="20"/>
      <c r="N701" s="20"/>
      <c r="O701" s="20"/>
      <c r="P701" s="20" t="s">
        <v>39</v>
      </c>
      <c r="Q701" s="20"/>
      <c r="R701" s="20"/>
      <c r="S701" s="20"/>
      <c r="T701" s="20"/>
      <c r="U701" s="20"/>
      <c r="V701" s="20"/>
      <c r="W701" s="20"/>
      <c r="X701" s="20"/>
      <c r="AB701" s="45">
        <f t="shared" si="22"/>
        <v>1</v>
      </c>
      <c r="AC701" s="45">
        <f t="shared" si="23"/>
        <v>0</v>
      </c>
    </row>
    <row r="702" spans="1:29" ht="47.25" x14ac:dyDescent="0.25">
      <c r="A702" s="18" t="s">
        <v>36</v>
      </c>
      <c r="B702" s="18" t="s">
        <v>1216</v>
      </c>
      <c r="C702" s="19" t="s">
        <v>1296</v>
      </c>
      <c r="D702" s="19" t="s">
        <v>1297</v>
      </c>
      <c r="E702" s="19"/>
      <c r="F702" s="17" t="s">
        <v>459</v>
      </c>
      <c r="G702" s="20"/>
      <c r="H702" s="20"/>
      <c r="I702" s="20"/>
      <c r="J702" s="20"/>
      <c r="K702" s="20"/>
      <c r="L702" s="20"/>
      <c r="M702" s="20"/>
      <c r="N702" s="20"/>
      <c r="O702" s="20"/>
      <c r="P702" s="20" t="s">
        <v>39</v>
      </c>
      <c r="Q702" s="20"/>
      <c r="R702" s="20"/>
      <c r="S702" s="20"/>
      <c r="T702" s="20"/>
      <c r="U702" s="20"/>
      <c r="V702" s="20"/>
      <c r="W702" s="20"/>
      <c r="X702" s="20"/>
      <c r="AB702" s="45">
        <f t="shared" si="22"/>
        <v>1</v>
      </c>
      <c r="AC702" s="45">
        <f t="shared" si="23"/>
        <v>0</v>
      </c>
    </row>
    <row r="703" spans="1:29" ht="47.25" x14ac:dyDescent="0.25">
      <c r="A703" s="18" t="s">
        <v>36</v>
      </c>
      <c r="B703" s="18" t="s">
        <v>1216</v>
      </c>
      <c r="C703" s="19" t="s">
        <v>1298</v>
      </c>
      <c r="D703" s="19" t="s">
        <v>1299</v>
      </c>
      <c r="E703" s="19" t="s">
        <v>2098</v>
      </c>
      <c r="F703" s="17" t="s">
        <v>1300</v>
      </c>
      <c r="G703" s="20"/>
      <c r="H703" s="20"/>
      <c r="I703" s="20"/>
      <c r="J703" s="20"/>
      <c r="K703" s="20"/>
      <c r="L703" s="20"/>
      <c r="M703" s="20" t="s">
        <v>39</v>
      </c>
      <c r="N703" s="20"/>
      <c r="O703" s="20"/>
      <c r="P703" s="20" t="s">
        <v>39</v>
      </c>
      <c r="Q703" s="20"/>
      <c r="R703" s="20"/>
      <c r="S703" s="20"/>
      <c r="T703" s="20"/>
      <c r="U703" s="20"/>
      <c r="V703" s="20"/>
      <c r="W703" s="20"/>
      <c r="X703" s="20"/>
      <c r="AB703" s="45">
        <f t="shared" si="22"/>
        <v>2</v>
      </c>
      <c r="AC703" s="45">
        <f t="shared" si="23"/>
        <v>1</v>
      </c>
    </row>
    <row r="704" spans="1:29" ht="31.5" x14ac:dyDescent="0.25">
      <c r="A704" s="18" t="s">
        <v>36</v>
      </c>
      <c r="B704" s="18" t="s">
        <v>1216</v>
      </c>
      <c r="C704" s="19" t="s">
        <v>1301</v>
      </c>
      <c r="D704" s="19" t="s">
        <v>1302</v>
      </c>
      <c r="E704" s="19" t="s">
        <v>2097</v>
      </c>
      <c r="F704" s="17" t="s">
        <v>43</v>
      </c>
      <c r="G704" s="20"/>
      <c r="H704" s="20"/>
      <c r="I704" s="20"/>
      <c r="J704" s="20"/>
      <c r="K704" s="20"/>
      <c r="L704" s="20"/>
      <c r="M704" s="20"/>
      <c r="N704" s="20"/>
      <c r="O704" s="20"/>
      <c r="P704" s="20" t="s">
        <v>39</v>
      </c>
      <c r="Q704" s="20"/>
      <c r="R704" s="20"/>
      <c r="S704" s="20"/>
      <c r="T704" s="20"/>
      <c r="U704" s="20"/>
      <c r="V704" s="20"/>
      <c r="W704" s="20"/>
      <c r="X704" s="20"/>
      <c r="AB704" s="45">
        <f t="shared" si="22"/>
        <v>1</v>
      </c>
      <c r="AC704" s="45">
        <f t="shared" si="23"/>
        <v>0</v>
      </c>
    </row>
    <row r="705" spans="1:29" ht="15.75" x14ac:dyDescent="0.25">
      <c r="A705" s="18" t="s">
        <v>36</v>
      </c>
      <c r="B705" s="18" t="s">
        <v>1216</v>
      </c>
      <c r="C705" s="19" t="s">
        <v>1303</v>
      </c>
      <c r="D705" s="19" t="s">
        <v>1304</v>
      </c>
      <c r="E705" s="19"/>
      <c r="F705" s="17" t="s">
        <v>602</v>
      </c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 t="s">
        <v>39</v>
      </c>
      <c r="U705" s="20"/>
      <c r="V705" s="20"/>
      <c r="W705" s="20"/>
      <c r="X705" s="20"/>
      <c r="AB705" s="45">
        <f t="shared" si="22"/>
        <v>1</v>
      </c>
      <c r="AC705" s="45">
        <f t="shared" si="23"/>
        <v>0</v>
      </c>
    </row>
    <row r="706" spans="1:29" ht="15.75" x14ac:dyDescent="0.25">
      <c r="A706" s="18" t="s">
        <v>36</v>
      </c>
      <c r="B706" s="18" t="s">
        <v>1216</v>
      </c>
      <c r="C706" s="19" t="s">
        <v>1305</v>
      </c>
      <c r="D706" s="19" t="s">
        <v>1306</v>
      </c>
      <c r="E706" s="19"/>
      <c r="F706" s="17" t="s">
        <v>508</v>
      </c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 t="s">
        <v>39</v>
      </c>
      <c r="V706" s="20"/>
      <c r="W706" s="20"/>
      <c r="X706" s="20"/>
      <c r="AB706" s="45">
        <f t="shared" si="22"/>
        <v>1</v>
      </c>
      <c r="AC706" s="45">
        <f t="shared" si="23"/>
        <v>0</v>
      </c>
    </row>
    <row r="707" spans="1:29" ht="31.5" x14ac:dyDescent="0.25">
      <c r="A707" s="18" t="s">
        <v>36</v>
      </c>
      <c r="B707" s="18" t="s">
        <v>1216</v>
      </c>
      <c r="C707" s="19" t="s">
        <v>1305</v>
      </c>
      <c r="D707" s="19" t="s">
        <v>1307</v>
      </c>
      <c r="E707" s="19"/>
      <c r="F707" s="17" t="s">
        <v>508</v>
      </c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 t="s">
        <v>39</v>
      </c>
      <c r="V707" s="20"/>
      <c r="W707" s="20"/>
      <c r="X707" s="20"/>
      <c r="AB707" s="45">
        <f t="shared" si="22"/>
        <v>1</v>
      </c>
      <c r="AC707" s="45">
        <f t="shared" si="23"/>
        <v>0</v>
      </c>
    </row>
    <row r="708" spans="1:29" ht="15.75" x14ac:dyDescent="0.25">
      <c r="A708" s="18" t="s">
        <v>36</v>
      </c>
      <c r="B708" s="18" t="s">
        <v>1216</v>
      </c>
      <c r="C708" s="19" t="s">
        <v>1273</v>
      </c>
      <c r="D708" s="19" t="s">
        <v>1308</v>
      </c>
      <c r="E708" s="19"/>
      <c r="F708" s="17" t="s">
        <v>1309</v>
      </c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 t="s">
        <v>39</v>
      </c>
      <c r="T708" s="20"/>
      <c r="U708" s="20" t="s">
        <v>39</v>
      </c>
      <c r="V708" s="20"/>
      <c r="W708" s="20"/>
      <c r="X708" s="20"/>
      <c r="AB708" s="45">
        <f t="shared" si="22"/>
        <v>2</v>
      </c>
      <c r="AC708" s="45">
        <f t="shared" si="23"/>
        <v>1</v>
      </c>
    </row>
    <row r="709" spans="1:29" ht="31.5" x14ac:dyDescent="0.25">
      <c r="A709" s="18" t="s">
        <v>36</v>
      </c>
      <c r="B709" s="18" t="s">
        <v>1216</v>
      </c>
      <c r="C709" s="19" t="s">
        <v>1310</v>
      </c>
      <c r="D709" s="19" t="s">
        <v>1311</v>
      </c>
      <c r="E709" s="19"/>
      <c r="F709" s="17" t="s">
        <v>641</v>
      </c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 t="s">
        <v>39</v>
      </c>
      <c r="T709" s="20"/>
      <c r="U709" s="20" t="s">
        <v>39</v>
      </c>
      <c r="V709" s="20"/>
      <c r="W709" s="20"/>
      <c r="X709" s="20"/>
      <c r="AB709" s="45">
        <f t="shared" si="22"/>
        <v>2</v>
      </c>
      <c r="AC709" s="45">
        <f t="shared" si="23"/>
        <v>1</v>
      </c>
    </row>
    <row r="710" spans="1:29" ht="31.5" x14ac:dyDescent="0.25">
      <c r="A710" s="18" t="s">
        <v>36</v>
      </c>
      <c r="B710" s="18" t="s">
        <v>1216</v>
      </c>
      <c r="C710" s="19" t="s">
        <v>1312</v>
      </c>
      <c r="D710" s="19" t="s">
        <v>694</v>
      </c>
      <c r="E710" s="19"/>
      <c r="F710" s="17" t="s">
        <v>602</v>
      </c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 t="s">
        <v>39</v>
      </c>
      <c r="T710" s="20"/>
      <c r="U710" s="20"/>
      <c r="V710" s="20"/>
      <c r="W710" s="20"/>
      <c r="X710" s="20"/>
      <c r="AB710" s="45">
        <f t="shared" si="22"/>
        <v>1</v>
      </c>
      <c r="AC710" s="45">
        <f t="shared" si="23"/>
        <v>0</v>
      </c>
    </row>
    <row r="711" spans="1:29" ht="31.5" x14ac:dyDescent="0.25">
      <c r="A711" s="18" t="s">
        <v>36</v>
      </c>
      <c r="B711" s="18" t="s">
        <v>1216</v>
      </c>
      <c r="C711" s="19" t="s">
        <v>1313</v>
      </c>
      <c r="D711" s="19" t="s">
        <v>1314</v>
      </c>
      <c r="E711" s="19" t="s">
        <v>2097</v>
      </c>
      <c r="F711" s="17" t="s">
        <v>43</v>
      </c>
      <c r="G711" s="20"/>
      <c r="H711" s="20"/>
      <c r="I711" s="20"/>
      <c r="J711" s="20"/>
      <c r="K711" s="20"/>
      <c r="L711" s="20"/>
      <c r="M711" s="20"/>
      <c r="N711" s="20"/>
      <c r="O711" s="20"/>
      <c r="P711" s="20" t="s">
        <v>39</v>
      </c>
      <c r="Q711" s="20"/>
      <c r="R711" s="20"/>
      <c r="S711" s="20"/>
      <c r="T711" s="20"/>
      <c r="U711" s="20"/>
      <c r="V711" s="20"/>
      <c r="W711" s="20"/>
      <c r="X711" s="20"/>
      <c r="AB711" s="45">
        <f t="shared" si="22"/>
        <v>1</v>
      </c>
      <c r="AC711" s="45">
        <f t="shared" si="23"/>
        <v>0</v>
      </c>
    </row>
    <row r="712" spans="1:29" ht="94.5" x14ac:dyDescent="0.25">
      <c r="A712" s="18" t="s">
        <v>36</v>
      </c>
      <c r="B712" s="18" t="s">
        <v>1216</v>
      </c>
      <c r="C712" s="19" t="s">
        <v>1315</v>
      </c>
      <c r="D712" s="19" t="s">
        <v>1316</v>
      </c>
      <c r="E712" s="19" t="s">
        <v>2097</v>
      </c>
      <c r="F712" s="17" t="s">
        <v>1317</v>
      </c>
      <c r="G712" s="20"/>
      <c r="H712" s="20"/>
      <c r="I712" s="20"/>
      <c r="J712" s="20"/>
      <c r="K712" s="20"/>
      <c r="L712" s="20"/>
      <c r="M712" s="20"/>
      <c r="N712" s="20"/>
      <c r="O712" s="20"/>
      <c r="P712" s="20" t="s">
        <v>39</v>
      </c>
      <c r="Q712" s="20"/>
      <c r="R712" s="20"/>
      <c r="S712" s="20"/>
      <c r="T712" s="20"/>
      <c r="U712" s="20"/>
      <c r="V712" s="20"/>
      <c r="W712" s="20"/>
      <c r="X712" s="20"/>
      <c r="AB712" s="45">
        <f t="shared" si="22"/>
        <v>1</v>
      </c>
      <c r="AC712" s="45">
        <f t="shared" si="23"/>
        <v>0</v>
      </c>
    </row>
    <row r="713" spans="1:29" ht="15.75" x14ac:dyDescent="0.25">
      <c r="A713" s="18" t="s">
        <v>36</v>
      </c>
      <c r="B713" s="18" t="s">
        <v>1216</v>
      </c>
      <c r="C713" s="19" t="s">
        <v>1318</v>
      </c>
      <c r="D713" s="19" t="s">
        <v>1319</v>
      </c>
      <c r="E713" s="19" t="s">
        <v>2097</v>
      </c>
      <c r="F713" s="17" t="s">
        <v>184</v>
      </c>
      <c r="G713" s="20"/>
      <c r="H713" s="20"/>
      <c r="I713" s="20"/>
      <c r="J713" s="20"/>
      <c r="K713" s="20"/>
      <c r="L713" s="20"/>
      <c r="M713" s="20"/>
      <c r="N713" s="20" t="s">
        <v>39</v>
      </c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AB713" s="45">
        <f t="shared" ref="AB713:AB776" si="24">COUNTIF(G713:X713,"x")</f>
        <v>1</v>
      </c>
      <c r="AC713" s="45">
        <f t="shared" ref="AC713:AC776" si="25">COUNTIF(AB713,"&gt;1")</f>
        <v>0</v>
      </c>
    </row>
    <row r="714" spans="1:29" ht="31.5" x14ac:dyDescent="0.25">
      <c r="A714" s="18" t="s">
        <v>36</v>
      </c>
      <c r="B714" s="18" t="s">
        <v>1216</v>
      </c>
      <c r="C714" s="19" t="s">
        <v>1320</v>
      </c>
      <c r="D714" s="19" t="s">
        <v>1321</v>
      </c>
      <c r="E714" s="19" t="s">
        <v>2097</v>
      </c>
      <c r="F714" s="17" t="s">
        <v>882</v>
      </c>
      <c r="G714" s="20"/>
      <c r="H714" s="20"/>
      <c r="I714" s="20"/>
      <c r="J714" s="20"/>
      <c r="K714" s="20"/>
      <c r="L714" s="20"/>
      <c r="M714" s="20"/>
      <c r="N714" s="20"/>
      <c r="O714" s="20"/>
      <c r="P714" s="20" t="s">
        <v>39</v>
      </c>
      <c r="Q714" s="20"/>
      <c r="R714" s="20"/>
      <c r="S714" s="20"/>
      <c r="T714" s="20"/>
      <c r="U714" s="20"/>
      <c r="V714" s="20"/>
      <c r="W714" s="20"/>
      <c r="X714" s="20"/>
      <c r="AB714" s="45">
        <f t="shared" si="24"/>
        <v>1</v>
      </c>
      <c r="AC714" s="45">
        <f t="shared" si="25"/>
        <v>0</v>
      </c>
    </row>
    <row r="715" spans="1:29" ht="31.5" x14ac:dyDescent="0.25">
      <c r="A715" s="18" t="s">
        <v>36</v>
      </c>
      <c r="B715" s="18" t="s">
        <v>1216</v>
      </c>
      <c r="C715" s="18" t="s">
        <v>1322</v>
      </c>
      <c r="D715" s="18" t="s">
        <v>1323</v>
      </c>
      <c r="E715" s="19" t="s">
        <v>2097</v>
      </c>
      <c r="F715" s="17" t="s">
        <v>899</v>
      </c>
      <c r="G715" s="20"/>
      <c r="H715" s="20"/>
      <c r="I715" s="20"/>
      <c r="J715" s="20"/>
      <c r="K715" s="20"/>
      <c r="L715" s="20"/>
      <c r="M715" s="20" t="s">
        <v>39</v>
      </c>
      <c r="N715" s="20"/>
      <c r="O715" s="20"/>
      <c r="P715" s="20" t="s">
        <v>39</v>
      </c>
      <c r="Q715" s="20"/>
      <c r="R715" s="20"/>
      <c r="S715" s="20"/>
      <c r="T715" s="20"/>
      <c r="U715" s="20"/>
      <c r="V715" s="20"/>
      <c r="W715" s="20"/>
      <c r="X715" s="20"/>
      <c r="AB715" s="45">
        <f t="shared" si="24"/>
        <v>2</v>
      </c>
      <c r="AC715" s="45">
        <f t="shared" si="25"/>
        <v>1</v>
      </c>
    </row>
    <row r="716" spans="1:29" ht="31.5" x14ac:dyDescent="0.25">
      <c r="A716" s="18" t="s">
        <v>36</v>
      </c>
      <c r="B716" s="18" t="s">
        <v>1216</v>
      </c>
      <c r="C716" s="18" t="s">
        <v>1324</v>
      </c>
      <c r="D716" s="18" t="s">
        <v>1325</v>
      </c>
      <c r="E716" s="19"/>
      <c r="F716" s="17" t="s">
        <v>450</v>
      </c>
      <c r="G716" s="20"/>
      <c r="H716" s="20"/>
      <c r="I716" s="20"/>
      <c r="J716" s="20"/>
      <c r="K716" s="20"/>
      <c r="L716" s="20"/>
      <c r="M716" s="20" t="s">
        <v>39</v>
      </c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AB716" s="45">
        <f t="shared" si="24"/>
        <v>1</v>
      </c>
      <c r="AC716" s="45">
        <f t="shared" si="25"/>
        <v>0</v>
      </c>
    </row>
    <row r="717" spans="1:29" ht="31.5" x14ac:dyDescent="0.25">
      <c r="A717" s="23" t="s">
        <v>36</v>
      </c>
      <c r="B717" s="23" t="s">
        <v>1216</v>
      </c>
      <c r="C717" s="23" t="s">
        <v>1326</v>
      </c>
      <c r="D717" s="23" t="s">
        <v>1327</v>
      </c>
      <c r="E717" s="19" t="s">
        <v>2097</v>
      </c>
      <c r="F717" s="17" t="s">
        <v>107</v>
      </c>
      <c r="G717" s="20"/>
      <c r="H717" s="20"/>
      <c r="I717" s="20"/>
      <c r="J717" s="20"/>
      <c r="K717" s="20"/>
      <c r="L717" s="20"/>
      <c r="M717" s="20" t="s">
        <v>39</v>
      </c>
      <c r="N717" s="20"/>
      <c r="O717" s="20"/>
      <c r="P717" s="20" t="s">
        <v>39</v>
      </c>
      <c r="Q717" s="20"/>
      <c r="R717" s="20"/>
      <c r="S717" s="20"/>
      <c r="T717" s="20"/>
      <c r="U717" s="20"/>
      <c r="V717" s="20"/>
      <c r="W717" s="20"/>
      <c r="X717" s="20"/>
      <c r="AB717" s="45">
        <f t="shared" si="24"/>
        <v>2</v>
      </c>
      <c r="AC717" s="45">
        <f t="shared" si="25"/>
        <v>1</v>
      </c>
    </row>
    <row r="718" spans="1:29" ht="47.25" x14ac:dyDescent="0.25">
      <c r="A718" s="23" t="s">
        <v>36</v>
      </c>
      <c r="B718" s="23" t="s">
        <v>1216</v>
      </c>
      <c r="C718" s="23" t="s">
        <v>1328</v>
      </c>
      <c r="D718" s="23" t="s">
        <v>1329</v>
      </c>
      <c r="E718" s="19"/>
      <c r="F718" s="17" t="s">
        <v>572</v>
      </c>
      <c r="G718" s="20"/>
      <c r="H718" s="20"/>
      <c r="I718" s="20"/>
      <c r="J718" s="20"/>
      <c r="K718" s="20"/>
      <c r="L718" s="20"/>
      <c r="M718" s="20" t="s">
        <v>39</v>
      </c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AB718" s="45">
        <f t="shared" si="24"/>
        <v>1</v>
      </c>
      <c r="AC718" s="45">
        <f t="shared" si="25"/>
        <v>0</v>
      </c>
    </row>
    <row r="719" spans="1:29" ht="31.5" x14ac:dyDescent="0.25">
      <c r="A719" s="23" t="s">
        <v>36</v>
      </c>
      <c r="B719" s="23" t="s">
        <v>1216</v>
      </c>
      <c r="C719" s="23" t="s">
        <v>1330</v>
      </c>
      <c r="D719" s="23" t="s">
        <v>745</v>
      </c>
      <c r="E719" s="19"/>
      <c r="F719" s="17" t="s">
        <v>936</v>
      </c>
      <c r="G719" s="20"/>
      <c r="H719" s="20"/>
      <c r="I719" s="20"/>
      <c r="J719" s="20"/>
      <c r="K719" s="20"/>
      <c r="L719" s="20"/>
      <c r="M719" s="20"/>
      <c r="N719" s="20"/>
      <c r="O719" s="20"/>
      <c r="P719" s="20" t="s">
        <v>39</v>
      </c>
      <c r="Q719" s="20"/>
      <c r="R719" s="20"/>
      <c r="S719" s="20"/>
      <c r="T719" s="20"/>
      <c r="U719" s="20"/>
      <c r="V719" s="20"/>
      <c r="W719" s="20"/>
      <c r="X719" s="20"/>
      <c r="AB719" s="45">
        <f t="shared" si="24"/>
        <v>1</v>
      </c>
      <c r="AC719" s="45">
        <f t="shared" si="25"/>
        <v>0</v>
      </c>
    </row>
    <row r="720" spans="1:29" ht="31.5" x14ac:dyDescent="0.25">
      <c r="A720" s="23" t="s">
        <v>36</v>
      </c>
      <c r="B720" s="23" t="s">
        <v>1216</v>
      </c>
      <c r="C720" s="19" t="s">
        <v>2186</v>
      </c>
      <c r="D720" s="19" t="s">
        <v>2187</v>
      </c>
      <c r="E720" s="19" t="s">
        <v>2097</v>
      </c>
      <c r="F720" s="17" t="s">
        <v>2188</v>
      </c>
      <c r="G720" s="20"/>
      <c r="H720" s="20"/>
      <c r="I720" s="20"/>
      <c r="J720" s="20"/>
      <c r="K720" s="20"/>
      <c r="L720" s="20"/>
      <c r="M720" s="20"/>
      <c r="N720" s="20"/>
      <c r="O720" s="20"/>
      <c r="P720" s="20" t="s">
        <v>39</v>
      </c>
      <c r="Q720" s="20"/>
      <c r="R720" s="20"/>
      <c r="S720" s="20"/>
      <c r="T720" s="20"/>
      <c r="U720" s="20"/>
      <c r="V720" s="20"/>
      <c r="W720" s="20"/>
      <c r="X720" s="20"/>
      <c r="AB720" s="45">
        <f t="shared" si="24"/>
        <v>1</v>
      </c>
      <c r="AC720" s="45">
        <f t="shared" si="25"/>
        <v>0</v>
      </c>
    </row>
    <row r="721" spans="1:29" ht="94.5" x14ac:dyDescent="0.25">
      <c r="A721" s="23" t="s">
        <v>36</v>
      </c>
      <c r="B721" s="23" t="s">
        <v>1216</v>
      </c>
      <c r="C721" s="19" t="s">
        <v>2148</v>
      </c>
      <c r="D721" s="19" t="s">
        <v>2149</v>
      </c>
      <c r="E721" s="19"/>
      <c r="F721" s="17"/>
      <c r="G721" s="20" t="s">
        <v>39</v>
      </c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AB721" s="45">
        <f t="shared" si="24"/>
        <v>1</v>
      </c>
      <c r="AC721" s="45">
        <f t="shared" si="25"/>
        <v>0</v>
      </c>
    </row>
    <row r="722" spans="1:29" ht="78.75" x14ac:dyDescent="0.25">
      <c r="A722" s="23" t="s">
        <v>36</v>
      </c>
      <c r="B722" s="23" t="s">
        <v>1216</v>
      </c>
      <c r="C722" s="19" t="s">
        <v>2150</v>
      </c>
      <c r="D722" s="19" t="s">
        <v>2151</v>
      </c>
      <c r="E722" s="19"/>
      <c r="F722" s="17"/>
      <c r="G722" s="20" t="s">
        <v>39</v>
      </c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AB722" s="45">
        <f t="shared" si="24"/>
        <v>1</v>
      </c>
      <c r="AC722" s="45">
        <f t="shared" si="25"/>
        <v>0</v>
      </c>
    </row>
    <row r="723" spans="1:29" ht="94.5" x14ac:dyDescent="0.25">
      <c r="A723" s="23" t="s">
        <v>36</v>
      </c>
      <c r="B723" s="23" t="s">
        <v>1216</v>
      </c>
      <c r="C723" s="19" t="s">
        <v>2152</v>
      </c>
      <c r="D723" s="19" t="s">
        <v>2153</v>
      </c>
      <c r="E723" s="19"/>
      <c r="F723" s="17"/>
      <c r="G723" s="20" t="s">
        <v>39</v>
      </c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AB723" s="45">
        <f t="shared" si="24"/>
        <v>1</v>
      </c>
      <c r="AC723" s="45">
        <f t="shared" si="25"/>
        <v>0</v>
      </c>
    </row>
    <row r="724" spans="1:29" ht="47.25" x14ac:dyDescent="0.25">
      <c r="A724" s="23" t="s">
        <v>36</v>
      </c>
      <c r="B724" s="23" t="s">
        <v>1216</v>
      </c>
      <c r="C724" s="19" t="s">
        <v>1273</v>
      </c>
      <c r="D724" s="19" t="s">
        <v>2154</v>
      </c>
      <c r="E724" s="19"/>
      <c r="F724" s="17"/>
      <c r="G724" s="20" t="s">
        <v>39</v>
      </c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AB724" s="45">
        <f t="shared" si="24"/>
        <v>1</v>
      </c>
      <c r="AC724" s="45">
        <f t="shared" si="25"/>
        <v>0</v>
      </c>
    </row>
    <row r="725" spans="1:29" ht="31.5" x14ac:dyDescent="0.25">
      <c r="A725" s="18" t="s">
        <v>36</v>
      </c>
      <c r="B725" s="18" t="s">
        <v>1331</v>
      </c>
      <c r="C725" s="19" t="s">
        <v>1332</v>
      </c>
      <c r="D725" s="19" t="s">
        <v>1333</v>
      </c>
      <c r="E725" s="19"/>
      <c r="F725" s="17" t="s">
        <v>1086</v>
      </c>
      <c r="G725" s="20"/>
      <c r="H725" s="20"/>
      <c r="I725" s="20"/>
      <c r="J725" s="20"/>
      <c r="K725" s="20"/>
      <c r="L725" s="20"/>
      <c r="M725" s="20" t="s">
        <v>39</v>
      </c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AB725" s="45">
        <f t="shared" si="24"/>
        <v>1</v>
      </c>
      <c r="AC725" s="45">
        <f t="shared" si="25"/>
        <v>0</v>
      </c>
    </row>
    <row r="726" spans="1:29" ht="47.25" x14ac:dyDescent="0.25">
      <c r="A726" s="18" t="s">
        <v>36</v>
      </c>
      <c r="B726" s="18" t="s">
        <v>1331</v>
      </c>
      <c r="C726" s="19" t="s">
        <v>1334</v>
      </c>
      <c r="D726" s="19" t="s">
        <v>451</v>
      </c>
      <c r="E726" s="19"/>
      <c r="F726" s="17" t="s">
        <v>450</v>
      </c>
      <c r="G726" s="20"/>
      <c r="H726" s="20"/>
      <c r="I726" s="20"/>
      <c r="J726" s="20"/>
      <c r="K726" s="20"/>
      <c r="L726" s="20"/>
      <c r="M726" s="20"/>
      <c r="N726" s="20"/>
      <c r="O726" s="20"/>
      <c r="P726" s="20" t="s">
        <v>39</v>
      </c>
      <c r="Q726" s="20"/>
      <c r="R726" s="20"/>
      <c r="S726" s="20"/>
      <c r="T726" s="20"/>
      <c r="U726" s="20"/>
      <c r="V726" s="20"/>
      <c r="W726" s="20"/>
      <c r="X726" s="20"/>
      <c r="AB726" s="45">
        <f t="shared" si="24"/>
        <v>1</v>
      </c>
      <c r="AC726" s="45">
        <f t="shared" si="25"/>
        <v>0</v>
      </c>
    </row>
    <row r="727" spans="1:29" ht="31.5" x14ac:dyDescent="0.25">
      <c r="A727" s="18" t="s">
        <v>36</v>
      </c>
      <c r="B727" s="18" t="s">
        <v>1331</v>
      </c>
      <c r="C727" s="19" t="s">
        <v>1335</v>
      </c>
      <c r="D727" s="19" t="s">
        <v>1336</v>
      </c>
      <c r="E727" s="19"/>
      <c r="F727" s="17" t="s">
        <v>131</v>
      </c>
      <c r="G727" s="20"/>
      <c r="H727" s="20"/>
      <c r="I727" s="20"/>
      <c r="J727" s="20"/>
      <c r="K727" s="20"/>
      <c r="L727" s="20"/>
      <c r="M727" s="20"/>
      <c r="N727" s="20"/>
      <c r="O727" s="20"/>
      <c r="P727" s="20" t="s">
        <v>39</v>
      </c>
      <c r="Q727" s="20"/>
      <c r="R727" s="20"/>
      <c r="S727" s="20"/>
      <c r="T727" s="20"/>
      <c r="U727" s="20"/>
      <c r="V727" s="20"/>
      <c r="W727" s="20"/>
      <c r="X727" s="20"/>
      <c r="AB727" s="45">
        <f t="shared" si="24"/>
        <v>1</v>
      </c>
      <c r="AC727" s="45">
        <f t="shared" si="25"/>
        <v>0</v>
      </c>
    </row>
    <row r="728" spans="1:29" ht="31.5" x14ac:dyDescent="0.25">
      <c r="A728" s="18" t="s">
        <v>36</v>
      </c>
      <c r="B728" s="18" t="s">
        <v>1331</v>
      </c>
      <c r="C728" s="19" t="s">
        <v>1337</v>
      </c>
      <c r="D728" s="19" t="s">
        <v>1338</v>
      </c>
      <c r="E728" s="19"/>
      <c r="F728" s="17" t="s">
        <v>866</v>
      </c>
      <c r="G728" s="20"/>
      <c r="H728" s="20"/>
      <c r="I728" s="20"/>
      <c r="J728" s="20"/>
      <c r="K728" s="20"/>
      <c r="L728" s="20"/>
      <c r="M728" s="20" t="s">
        <v>39</v>
      </c>
      <c r="N728" s="20"/>
      <c r="O728" s="20"/>
      <c r="P728" s="20" t="s">
        <v>39</v>
      </c>
      <c r="Q728" s="20"/>
      <c r="R728" s="20"/>
      <c r="S728" s="20"/>
      <c r="T728" s="20"/>
      <c r="U728" s="20"/>
      <c r="V728" s="20"/>
      <c r="W728" s="20"/>
      <c r="X728" s="20"/>
      <c r="AB728" s="45">
        <f t="shared" si="24"/>
        <v>2</v>
      </c>
      <c r="AC728" s="45">
        <f t="shared" si="25"/>
        <v>1</v>
      </c>
    </row>
    <row r="729" spans="1:29" ht="31.5" x14ac:dyDescent="0.25">
      <c r="A729" s="18" t="s">
        <v>36</v>
      </c>
      <c r="B729" s="18" t="s">
        <v>1331</v>
      </c>
      <c r="C729" s="19" t="s">
        <v>1339</v>
      </c>
      <c r="D729" s="19" t="s">
        <v>1340</v>
      </c>
      <c r="E729" s="19" t="s">
        <v>2097</v>
      </c>
      <c r="F729" s="17" t="s">
        <v>43</v>
      </c>
      <c r="G729" s="20"/>
      <c r="H729" s="20"/>
      <c r="I729" s="20"/>
      <c r="J729" s="20"/>
      <c r="K729" s="20"/>
      <c r="L729" s="20"/>
      <c r="M729" s="20" t="s">
        <v>39</v>
      </c>
      <c r="N729" s="20"/>
      <c r="O729" s="20"/>
      <c r="P729" s="20" t="s">
        <v>39</v>
      </c>
      <c r="Q729" s="20"/>
      <c r="R729" s="20"/>
      <c r="S729" s="20"/>
      <c r="T729" s="20"/>
      <c r="U729" s="20"/>
      <c r="V729" s="20"/>
      <c r="W729" s="20"/>
      <c r="X729" s="20"/>
      <c r="AB729" s="45">
        <f t="shared" si="24"/>
        <v>2</v>
      </c>
      <c r="AC729" s="45">
        <f t="shared" si="25"/>
        <v>1</v>
      </c>
    </row>
    <row r="730" spans="1:29" ht="31.5" x14ac:dyDescent="0.25">
      <c r="A730" s="18" t="s">
        <v>36</v>
      </c>
      <c r="B730" s="18" t="s">
        <v>1331</v>
      </c>
      <c r="C730" s="19" t="s">
        <v>1341</v>
      </c>
      <c r="D730" s="19" t="s">
        <v>1342</v>
      </c>
      <c r="E730" s="19" t="s">
        <v>2098</v>
      </c>
      <c r="F730" s="17" t="s">
        <v>300</v>
      </c>
      <c r="G730" s="20"/>
      <c r="H730" s="20"/>
      <c r="I730" s="20"/>
      <c r="J730" s="20"/>
      <c r="K730" s="20"/>
      <c r="L730" s="20"/>
      <c r="M730" s="20"/>
      <c r="N730" s="20"/>
      <c r="O730" s="20"/>
      <c r="P730" s="20" t="s">
        <v>39</v>
      </c>
      <c r="Q730" s="20"/>
      <c r="R730" s="20"/>
      <c r="S730" s="20"/>
      <c r="T730" s="20"/>
      <c r="U730" s="20"/>
      <c r="V730" s="20"/>
      <c r="W730" s="20"/>
      <c r="X730" s="20"/>
      <c r="AB730" s="45">
        <f t="shared" si="24"/>
        <v>1</v>
      </c>
      <c r="AC730" s="45">
        <f t="shared" si="25"/>
        <v>0</v>
      </c>
    </row>
    <row r="731" spans="1:29" ht="31.5" x14ac:dyDescent="0.25">
      <c r="A731" s="18" t="s">
        <v>36</v>
      </c>
      <c r="B731" s="18" t="s">
        <v>1331</v>
      </c>
      <c r="C731" s="19" t="s">
        <v>1343</v>
      </c>
      <c r="D731" s="19" t="s">
        <v>1344</v>
      </c>
      <c r="E731" s="19"/>
      <c r="F731" s="17" t="s">
        <v>567</v>
      </c>
      <c r="G731" s="20"/>
      <c r="H731" s="20"/>
      <c r="I731" s="20"/>
      <c r="J731" s="20"/>
      <c r="K731" s="20"/>
      <c r="L731" s="20"/>
      <c r="M731" s="20" t="s">
        <v>39</v>
      </c>
      <c r="N731" s="20"/>
      <c r="O731" s="20"/>
      <c r="P731" s="20" t="s">
        <v>39</v>
      </c>
      <c r="Q731" s="20"/>
      <c r="R731" s="20"/>
      <c r="S731" s="20"/>
      <c r="T731" s="20"/>
      <c r="U731" s="20"/>
      <c r="V731" s="20"/>
      <c r="W731" s="20"/>
      <c r="X731" s="20"/>
      <c r="AB731" s="45">
        <f t="shared" si="24"/>
        <v>2</v>
      </c>
      <c r="AC731" s="45">
        <f t="shared" si="25"/>
        <v>1</v>
      </c>
    </row>
    <row r="732" spans="1:29" ht="31.5" x14ac:dyDescent="0.25">
      <c r="A732" s="18" t="s">
        <v>36</v>
      </c>
      <c r="B732" s="18" t="s">
        <v>1331</v>
      </c>
      <c r="C732" s="19" t="s">
        <v>1345</v>
      </c>
      <c r="D732" s="19" t="s">
        <v>1344</v>
      </c>
      <c r="E732" s="19"/>
      <c r="F732" s="17" t="s">
        <v>567</v>
      </c>
      <c r="G732" s="20"/>
      <c r="H732" s="20"/>
      <c r="I732" s="20"/>
      <c r="J732" s="20"/>
      <c r="K732" s="20"/>
      <c r="L732" s="20"/>
      <c r="M732" s="20"/>
      <c r="N732" s="20"/>
      <c r="O732" s="20"/>
      <c r="P732" s="20" t="s">
        <v>39</v>
      </c>
      <c r="Q732" s="20"/>
      <c r="R732" s="20"/>
      <c r="S732" s="20"/>
      <c r="T732" s="20"/>
      <c r="U732" s="20"/>
      <c r="V732" s="20"/>
      <c r="W732" s="20"/>
      <c r="X732" s="20"/>
      <c r="AB732" s="45">
        <f t="shared" si="24"/>
        <v>1</v>
      </c>
      <c r="AC732" s="45">
        <f t="shared" si="25"/>
        <v>0</v>
      </c>
    </row>
    <row r="733" spans="1:29" ht="31.5" x14ac:dyDescent="0.25">
      <c r="A733" s="18" t="s">
        <v>36</v>
      </c>
      <c r="B733" s="18" t="s">
        <v>1331</v>
      </c>
      <c r="C733" s="19" t="s">
        <v>1346</v>
      </c>
      <c r="D733" s="19" t="s">
        <v>1344</v>
      </c>
      <c r="E733" s="19"/>
      <c r="F733" s="17" t="s">
        <v>567</v>
      </c>
      <c r="G733" s="20"/>
      <c r="H733" s="20"/>
      <c r="I733" s="20"/>
      <c r="J733" s="20"/>
      <c r="K733" s="20"/>
      <c r="L733" s="20"/>
      <c r="M733" s="20"/>
      <c r="N733" s="20"/>
      <c r="O733" s="20"/>
      <c r="P733" s="20" t="s">
        <v>39</v>
      </c>
      <c r="Q733" s="20"/>
      <c r="R733" s="20"/>
      <c r="S733" s="20"/>
      <c r="T733" s="20"/>
      <c r="U733" s="20"/>
      <c r="V733" s="20"/>
      <c r="W733" s="20"/>
      <c r="X733" s="20"/>
      <c r="AB733" s="45">
        <f t="shared" si="24"/>
        <v>1</v>
      </c>
      <c r="AC733" s="45">
        <f t="shared" si="25"/>
        <v>0</v>
      </c>
    </row>
    <row r="734" spans="1:29" ht="31.5" x14ac:dyDescent="0.25">
      <c r="A734" s="18" t="s">
        <v>36</v>
      </c>
      <c r="B734" s="18" t="s">
        <v>1331</v>
      </c>
      <c r="C734" s="19" t="s">
        <v>170</v>
      </c>
      <c r="D734" s="19" t="s">
        <v>1344</v>
      </c>
      <c r="E734" s="19"/>
      <c r="F734" s="17" t="s">
        <v>567</v>
      </c>
      <c r="G734" s="20"/>
      <c r="H734" s="20"/>
      <c r="I734" s="20"/>
      <c r="J734" s="20"/>
      <c r="K734" s="20"/>
      <c r="L734" s="20"/>
      <c r="M734" s="20"/>
      <c r="N734" s="20"/>
      <c r="O734" s="20"/>
      <c r="P734" s="20" t="s">
        <v>39</v>
      </c>
      <c r="Q734" s="20"/>
      <c r="R734" s="20"/>
      <c r="S734" s="20"/>
      <c r="T734" s="20"/>
      <c r="U734" s="20"/>
      <c r="V734" s="20"/>
      <c r="W734" s="20"/>
      <c r="X734" s="20"/>
      <c r="AB734" s="45">
        <f t="shared" si="24"/>
        <v>1</v>
      </c>
      <c r="AC734" s="45">
        <f t="shared" si="25"/>
        <v>0</v>
      </c>
    </row>
    <row r="735" spans="1:29" ht="31.5" x14ac:dyDescent="0.25">
      <c r="A735" s="18" t="s">
        <v>36</v>
      </c>
      <c r="B735" s="18" t="s">
        <v>1331</v>
      </c>
      <c r="C735" s="19" t="s">
        <v>1347</v>
      </c>
      <c r="D735" s="19" t="s">
        <v>1348</v>
      </c>
      <c r="E735" s="19"/>
      <c r="F735" s="17" t="s">
        <v>940</v>
      </c>
      <c r="G735" s="20"/>
      <c r="H735" s="20"/>
      <c r="I735" s="20"/>
      <c r="J735" s="20"/>
      <c r="K735" s="20"/>
      <c r="L735" s="20"/>
      <c r="M735" s="20"/>
      <c r="N735" s="20" t="s">
        <v>39</v>
      </c>
      <c r="O735" s="20"/>
      <c r="P735" s="20" t="s">
        <v>39</v>
      </c>
      <c r="Q735" s="20" t="s">
        <v>39</v>
      </c>
      <c r="R735" s="20"/>
      <c r="S735" s="20"/>
      <c r="T735" s="20"/>
      <c r="U735" s="20"/>
      <c r="V735" s="20"/>
      <c r="W735" s="20"/>
      <c r="X735" s="20"/>
      <c r="AB735" s="45">
        <f t="shared" si="24"/>
        <v>3</v>
      </c>
      <c r="AC735" s="45">
        <f t="shared" si="25"/>
        <v>1</v>
      </c>
    </row>
    <row r="736" spans="1:29" ht="15.75" x14ac:dyDescent="0.25">
      <c r="A736" s="18" t="s">
        <v>36</v>
      </c>
      <c r="B736" s="18" t="s">
        <v>1331</v>
      </c>
      <c r="C736" s="19" t="s">
        <v>1349</v>
      </c>
      <c r="D736" s="19" t="s">
        <v>1350</v>
      </c>
      <c r="E736" s="19"/>
      <c r="F736" s="17" t="s">
        <v>1086</v>
      </c>
      <c r="G736" s="20"/>
      <c r="H736" s="20"/>
      <c r="I736" s="20"/>
      <c r="J736" s="20"/>
      <c r="K736" s="20"/>
      <c r="L736" s="20"/>
      <c r="M736" s="20" t="s">
        <v>39</v>
      </c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AB736" s="45">
        <f t="shared" si="24"/>
        <v>1</v>
      </c>
      <c r="AC736" s="45">
        <f t="shared" si="25"/>
        <v>0</v>
      </c>
    </row>
    <row r="737" spans="1:29" ht="31.5" x14ac:dyDescent="0.25">
      <c r="A737" s="18" t="s">
        <v>36</v>
      </c>
      <c r="B737" s="18" t="s">
        <v>1331</v>
      </c>
      <c r="C737" s="19" t="s">
        <v>1351</v>
      </c>
      <c r="D737" s="19" t="s">
        <v>1352</v>
      </c>
      <c r="E737" s="19"/>
      <c r="F737" s="17" t="s">
        <v>285</v>
      </c>
      <c r="G737" s="20"/>
      <c r="H737" s="20"/>
      <c r="I737" s="20"/>
      <c r="J737" s="20"/>
      <c r="K737" s="20"/>
      <c r="L737" s="20"/>
      <c r="M737" s="20" t="s">
        <v>39</v>
      </c>
      <c r="N737" s="20"/>
      <c r="O737" s="20"/>
      <c r="P737" s="20" t="s">
        <v>39</v>
      </c>
      <c r="Q737" s="20"/>
      <c r="R737" s="20"/>
      <c r="S737" s="20"/>
      <c r="T737" s="20"/>
      <c r="U737" s="20"/>
      <c r="V737" s="20"/>
      <c r="W737" s="20"/>
      <c r="X737" s="20"/>
      <c r="AB737" s="45">
        <f t="shared" si="24"/>
        <v>2</v>
      </c>
      <c r="AC737" s="45">
        <f t="shared" si="25"/>
        <v>1</v>
      </c>
    </row>
    <row r="738" spans="1:29" ht="47.25" x14ac:dyDescent="0.25">
      <c r="A738" s="18" t="s">
        <v>36</v>
      </c>
      <c r="B738" s="18" t="s">
        <v>1331</v>
      </c>
      <c r="C738" s="19" t="s">
        <v>1353</v>
      </c>
      <c r="D738" s="19" t="s">
        <v>1354</v>
      </c>
      <c r="E738" s="19" t="s">
        <v>2097</v>
      </c>
      <c r="F738" s="17" t="s">
        <v>2258</v>
      </c>
      <c r="G738" s="20"/>
      <c r="H738" s="20"/>
      <c r="I738" s="20"/>
      <c r="J738" s="20"/>
      <c r="K738" s="20"/>
      <c r="L738" s="20"/>
      <c r="M738" s="20"/>
      <c r="N738" s="20"/>
      <c r="O738" s="20"/>
      <c r="P738" s="20" t="s">
        <v>39</v>
      </c>
      <c r="Q738" s="20"/>
      <c r="R738" s="20"/>
      <c r="S738" s="20"/>
      <c r="T738" s="20"/>
      <c r="U738" s="20"/>
      <c r="V738" s="20"/>
      <c r="W738" s="20"/>
      <c r="X738" s="20"/>
      <c r="AB738" s="45">
        <f t="shared" si="24"/>
        <v>1</v>
      </c>
      <c r="AC738" s="45">
        <f t="shared" si="25"/>
        <v>0</v>
      </c>
    </row>
    <row r="739" spans="1:29" ht="15.75" x14ac:dyDescent="0.25">
      <c r="A739" s="18" t="s">
        <v>36</v>
      </c>
      <c r="B739" s="18" t="s">
        <v>1331</v>
      </c>
      <c r="C739" s="19" t="s">
        <v>1355</v>
      </c>
      <c r="D739" s="19" t="s">
        <v>1356</v>
      </c>
      <c r="E739" s="19"/>
      <c r="F739" s="17" t="s">
        <v>58</v>
      </c>
      <c r="G739" s="20"/>
      <c r="H739" s="20"/>
      <c r="I739" s="20"/>
      <c r="J739" s="20"/>
      <c r="K739" s="20"/>
      <c r="L739" s="20"/>
      <c r="M739" s="20"/>
      <c r="N739" s="20"/>
      <c r="O739" s="20"/>
      <c r="P739" s="20" t="s">
        <v>39</v>
      </c>
      <c r="Q739" s="20"/>
      <c r="R739" s="20"/>
      <c r="S739" s="20"/>
      <c r="T739" s="20"/>
      <c r="U739" s="20"/>
      <c r="V739" s="20"/>
      <c r="W739" s="20"/>
      <c r="X739" s="20"/>
      <c r="AB739" s="45">
        <f t="shared" si="24"/>
        <v>1</v>
      </c>
      <c r="AC739" s="45">
        <f t="shared" si="25"/>
        <v>0</v>
      </c>
    </row>
    <row r="740" spans="1:29" ht="31.5" x14ac:dyDescent="0.25">
      <c r="A740" s="18" t="s">
        <v>36</v>
      </c>
      <c r="B740" s="18" t="s">
        <v>1331</v>
      </c>
      <c r="C740" s="19" t="s">
        <v>1357</v>
      </c>
      <c r="D740" s="19" t="s">
        <v>1358</v>
      </c>
      <c r="E740" s="19" t="s">
        <v>2098</v>
      </c>
      <c r="F740" s="17" t="s">
        <v>498</v>
      </c>
      <c r="G740" s="20"/>
      <c r="H740" s="20"/>
      <c r="I740" s="20"/>
      <c r="J740" s="20"/>
      <c r="K740" s="20"/>
      <c r="L740" s="20"/>
      <c r="M740" s="20"/>
      <c r="N740" s="20"/>
      <c r="O740" s="20"/>
      <c r="P740" s="20" t="s">
        <v>39</v>
      </c>
      <c r="Q740" s="20"/>
      <c r="R740" s="20"/>
      <c r="S740" s="20"/>
      <c r="T740" s="20"/>
      <c r="U740" s="20"/>
      <c r="V740" s="20"/>
      <c r="W740" s="20"/>
      <c r="X740" s="20"/>
      <c r="AB740" s="45">
        <f t="shared" si="24"/>
        <v>1</v>
      </c>
      <c r="AC740" s="45">
        <f t="shared" si="25"/>
        <v>0</v>
      </c>
    </row>
    <row r="741" spans="1:29" ht="31.5" x14ac:dyDescent="0.25">
      <c r="A741" s="18" t="s">
        <v>36</v>
      </c>
      <c r="B741" s="18" t="s">
        <v>1331</v>
      </c>
      <c r="C741" s="19" t="s">
        <v>1359</v>
      </c>
      <c r="D741" s="19" t="s">
        <v>1360</v>
      </c>
      <c r="E741" s="19" t="s">
        <v>2098</v>
      </c>
      <c r="F741" s="17" t="s">
        <v>498</v>
      </c>
      <c r="G741" s="20"/>
      <c r="H741" s="20"/>
      <c r="I741" s="20"/>
      <c r="J741" s="20"/>
      <c r="K741" s="20"/>
      <c r="L741" s="20"/>
      <c r="M741" s="20" t="s">
        <v>39</v>
      </c>
      <c r="N741" s="20" t="s">
        <v>39</v>
      </c>
      <c r="O741" s="20"/>
      <c r="P741" s="20" t="s">
        <v>39</v>
      </c>
      <c r="Q741" s="20"/>
      <c r="R741" s="20"/>
      <c r="S741" s="20"/>
      <c r="T741" s="20"/>
      <c r="U741" s="20"/>
      <c r="V741" s="20"/>
      <c r="W741" s="20"/>
      <c r="X741" s="20"/>
      <c r="AB741" s="45">
        <f t="shared" si="24"/>
        <v>3</v>
      </c>
      <c r="AC741" s="45">
        <f t="shared" si="25"/>
        <v>1</v>
      </c>
    </row>
    <row r="742" spans="1:29" ht="31.5" x14ac:dyDescent="0.25">
      <c r="A742" s="18" t="s">
        <v>36</v>
      </c>
      <c r="B742" s="18" t="s">
        <v>1331</v>
      </c>
      <c r="C742" s="19" t="s">
        <v>1361</v>
      </c>
      <c r="D742" s="19" t="s">
        <v>1362</v>
      </c>
      <c r="E742" s="19" t="s">
        <v>2097</v>
      </c>
      <c r="F742" s="17" t="s">
        <v>43</v>
      </c>
      <c r="G742" s="20"/>
      <c r="H742" s="20"/>
      <c r="I742" s="20"/>
      <c r="J742" s="20"/>
      <c r="K742" s="20"/>
      <c r="L742" s="20"/>
      <c r="M742" s="20"/>
      <c r="N742" s="20"/>
      <c r="O742" s="20"/>
      <c r="P742" s="20" t="s">
        <v>39</v>
      </c>
      <c r="Q742" s="20"/>
      <c r="R742" s="20" t="s">
        <v>39</v>
      </c>
      <c r="S742" s="20"/>
      <c r="T742" s="20"/>
      <c r="U742" s="20"/>
      <c r="V742" s="20"/>
      <c r="W742" s="20"/>
      <c r="X742" s="20"/>
      <c r="AB742" s="45">
        <f t="shared" si="24"/>
        <v>2</v>
      </c>
      <c r="AC742" s="45">
        <f t="shared" si="25"/>
        <v>1</v>
      </c>
    </row>
    <row r="743" spans="1:29" ht="31.5" x14ac:dyDescent="0.25">
      <c r="A743" s="18" t="s">
        <v>36</v>
      </c>
      <c r="B743" s="18" t="s">
        <v>1331</v>
      </c>
      <c r="C743" s="19" t="s">
        <v>234</v>
      </c>
      <c r="D743" s="19" t="s">
        <v>1363</v>
      </c>
      <c r="E743" s="19"/>
      <c r="F743" s="17" t="s">
        <v>1086</v>
      </c>
      <c r="G743" s="20"/>
      <c r="H743" s="20"/>
      <c r="I743" s="20"/>
      <c r="J743" s="20"/>
      <c r="K743" s="20"/>
      <c r="L743" s="20"/>
      <c r="M743" s="20" t="s">
        <v>39</v>
      </c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AB743" s="45">
        <f t="shared" si="24"/>
        <v>1</v>
      </c>
      <c r="AC743" s="45">
        <f t="shared" si="25"/>
        <v>0</v>
      </c>
    </row>
    <row r="744" spans="1:29" ht="47.25" x14ac:dyDescent="0.25">
      <c r="A744" s="18" t="s">
        <v>36</v>
      </c>
      <c r="B744" s="18" t="s">
        <v>1331</v>
      </c>
      <c r="C744" s="19" t="s">
        <v>1364</v>
      </c>
      <c r="D744" s="19" t="s">
        <v>1365</v>
      </c>
      <c r="E744" s="19" t="s">
        <v>2098</v>
      </c>
      <c r="F744" s="17" t="s">
        <v>2261</v>
      </c>
      <c r="G744" s="20"/>
      <c r="H744" s="20"/>
      <c r="I744" s="20"/>
      <c r="J744" s="20"/>
      <c r="K744" s="20"/>
      <c r="L744" s="20"/>
      <c r="M744" s="20"/>
      <c r="N744" s="20"/>
      <c r="O744" s="20"/>
      <c r="P744" s="20" t="s">
        <v>39</v>
      </c>
      <c r="Q744" s="20"/>
      <c r="R744" s="20" t="s">
        <v>39</v>
      </c>
      <c r="S744" s="20"/>
      <c r="T744" s="20"/>
      <c r="U744" s="20"/>
      <c r="V744" s="20"/>
      <c r="W744" s="20"/>
      <c r="X744" s="20"/>
      <c r="AB744" s="45">
        <f t="shared" si="24"/>
        <v>2</v>
      </c>
      <c r="AC744" s="45">
        <f t="shared" si="25"/>
        <v>1</v>
      </c>
    </row>
    <row r="745" spans="1:29" ht="31.5" x14ac:dyDescent="0.25">
      <c r="A745" s="18" t="s">
        <v>36</v>
      </c>
      <c r="B745" s="18" t="s">
        <v>1331</v>
      </c>
      <c r="C745" s="19" t="s">
        <v>1367</v>
      </c>
      <c r="D745" s="19" t="s">
        <v>1368</v>
      </c>
      <c r="E745" s="19"/>
      <c r="F745" s="17" t="s">
        <v>58</v>
      </c>
      <c r="G745" s="20"/>
      <c r="H745" s="20"/>
      <c r="I745" s="20"/>
      <c r="J745" s="20"/>
      <c r="K745" s="20"/>
      <c r="L745" s="20"/>
      <c r="M745" s="20"/>
      <c r="N745" s="20"/>
      <c r="O745" s="20"/>
      <c r="P745" s="20" t="s">
        <v>39</v>
      </c>
      <c r="Q745" s="20"/>
      <c r="R745" s="20"/>
      <c r="S745" s="20"/>
      <c r="T745" s="20"/>
      <c r="U745" s="20"/>
      <c r="V745" s="20"/>
      <c r="W745" s="20"/>
      <c r="X745" s="20"/>
      <c r="AB745" s="45">
        <f t="shared" si="24"/>
        <v>1</v>
      </c>
      <c r="AC745" s="45">
        <f t="shared" si="25"/>
        <v>0</v>
      </c>
    </row>
    <row r="746" spans="1:29" ht="31.5" x14ac:dyDescent="0.25">
      <c r="A746" s="18" t="s">
        <v>36</v>
      </c>
      <c r="B746" s="18" t="s">
        <v>1331</v>
      </c>
      <c r="C746" s="19" t="s">
        <v>1369</v>
      </c>
      <c r="D746" s="19" t="s">
        <v>1370</v>
      </c>
      <c r="E746" s="19" t="s">
        <v>2097</v>
      </c>
      <c r="F746" s="17" t="s">
        <v>43</v>
      </c>
      <c r="G746" s="20"/>
      <c r="H746" s="20"/>
      <c r="I746" s="20"/>
      <c r="J746" s="20"/>
      <c r="K746" s="20"/>
      <c r="L746" s="20"/>
      <c r="M746" s="20"/>
      <c r="N746" s="20"/>
      <c r="O746" s="20"/>
      <c r="P746" s="20" t="s">
        <v>39</v>
      </c>
      <c r="Q746" s="20"/>
      <c r="R746" s="20"/>
      <c r="S746" s="20"/>
      <c r="T746" s="20"/>
      <c r="U746" s="20"/>
      <c r="V746" s="20"/>
      <c r="W746" s="20"/>
      <c r="X746" s="20"/>
      <c r="AB746" s="45">
        <f t="shared" si="24"/>
        <v>1</v>
      </c>
      <c r="AC746" s="45">
        <f t="shared" si="25"/>
        <v>0</v>
      </c>
    </row>
    <row r="747" spans="1:29" ht="31.5" x14ac:dyDescent="0.25">
      <c r="A747" s="18" t="s">
        <v>36</v>
      </c>
      <c r="B747" s="18" t="s">
        <v>1331</v>
      </c>
      <c r="C747" s="19" t="s">
        <v>1371</v>
      </c>
      <c r="D747" s="19" t="s">
        <v>1372</v>
      </c>
      <c r="E747" s="19"/>
      <c r="F747" s="17" t="s">
        <v>2242</v>
      </c>
      <c r="G747" s="20"/>
      <c r="H747" s="20"/>
      <c r="I747" s="20"/>
      <c r="J747" s="20"/>
      <c r="K747" s="20"/>
      <c r="L747" s="20"/>
      <c r="M747" s="20"/>
      <c r="N747" s="20"/>
      <c r="O747" s="20"/>
      <c r="P747" s="20" t="s">
        <v>39</v>
      </c>
      <c r="Q747" s="20"/>
      <c r="R747" s="20"/>
      <c r="S747" s="20"/>
      <c r="T747" s="20"/>
      <c r="U747" s="20"/>
      <c r="V747" s="20"/>
      <c r="W747" s="20"/>
      <c r="X747" s="20"/>
      <c r="AB747" s="45">
        <f t="shared" si="24"/>
        <v>1</v>
      </c>
      <c r="AC747" s="45">
        <f t="shared" si="25"/>
        <v>0</v>
      </c>
    </row>
    <row r="748" spans="1:29" ht="15.75" x14ac:dyDescent="0.25">
      <c r="A748" s="18" t="s">
        <v>36</v>
      </c>
      <c r="B748" s="18" t="s">
        <v>1331</v>
      </c>
      <c r="C748" s="19" t="s">
        <v>1373</v>
      </c>
      <c r="D748" s="19" t="s">
        <v>1374</v>
      </c>
      <c r="E748" s="19" t="s">
        <v>2097</v>
      </c>
      <c r="F748" s="17" t="s">
        <v>1375</v>
      </c>
      <c r="G748" s="20"/>
      <c r="H748" s="20"/>
      <c r="I748" s="20"/>
      <c r="J748" s="20"/>
      <c r="K748" s="20"/>
      <c r="L748" s="20"/>
      <c r="M748" s="20"/>
      <c r="N748" s="20" t="s">
        <v>39</v>
      </c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AB748" s="45">
        <f t="shared" si="24"/>
        <v>1</v>
      </c>
      <c r="AC748" s="45">
        <f t="shared" si="25"/>
        <v>0</v>
      </c>
    </row>
    <row r="749" spans="1:29" ht="31.5" x14ac:dyDescent="0.25">
      <c r="A749" s="18" t="s">
        <v>36</v>
      </c>
      <c r="B749" s="18" t="s">
        <v>1331</v>
      </c>
      <c r="C749" s="19" t="s">
        <v>1376</v>
      </c>
      <c r="D749" s="19" t="s">
        <v>1377</v>
      </c>
      <c r="E749" s="19" t="s">
        <v>2097</v>
      </c>
      <c r="F749" s="17" t="s">
        <v>43</v>
      </c>
      <c r="G749" s="20"/>
      <c r="H749" s="20"/>
      <c r="I749" s="20"/>
      <c r="J749" s="20"/>
      <c r="K749" s="20"/>
      <c r="L749" s="20"/>
      <c r="M749" s="20"/>
      <c r="N749" s="20"/>
      <c r="O749" s="20"/>
      <c r="P749" s="20" t="s">
        <v>39</v>
      </c>
      <c r="Q749" s="20"/>
      <c r="R749" s="20"/>
      <c r="S749" s="20"/>
      <c r="T749" s="20"/>
      <c r="U749" s="20"/>
      <c r="V749" s="20"/>
      <c r="W749" s="20"/>
      <c r="X749" s="20"/>
      <c r="AB749" s="45">
        <f t="shared" si="24"/>
        <v>1</v>
      </c>
      <c r="AC749" s="45">
        <f t="shared" si="25"/>
        <v>0</v>
      </c>
    </row>
    <row r="750" spans="1:29" ht="47.25" x14ac:dyDescent="0.25">
      <c r="A750" s="18" t="s">
        <v>36</v>
      </c>
      <c r="B750" s="18" t="s">
        <v>1331</v>
      </c>
      <c r="C750" s="19" t="s">
        <v>1378</v>
      </c>
      <c r="D750" s="19" t="s">
        <v>1379</v>
      </c>
      <c r="E750" s="19" t="s">
        <v>2097</v>
      </c>
      <c r="F750" s="17" t="s">
        <v>2262</v>
      </c>
      <c r="G750" s="20"/>
      <c r="H750" s="20"/>
      <c r="I750" s="20"/>
      <c r="J750" s="20"/>
      <c r="K750" s="20"/>
      <c r="L750" s="20"/>
      <c r="M750" s="20" t="s">
        <v>39</v>
      </c>
      <c r="N750" s="20"/>
      <c r="O750" s="20"/>
      <c r="P750" s="20" t="s">
        <v>39</v>
      </c>
      <c r="Q750" s="20" t="s">
        <v>39</v>
      </c>
      <c r="R750" s="20"/>
      <c r="S750" s="20"/>
      <c r="T750" s="20"/>
      <c r="U750" s="20"/>
      <c r="V750" s="20"/>
      <c r="W750" s="20"/>
      <c r="X750" s="20"/>
      <c r="AB750" s="45">
        <f t="shared" si="24"/>
        <v>3</v>
      </c>
      <c r="AC750" s="45">
        <f t="shared" si="25"/>
        <v>1</v>
      </c>
    </row>
    <row r="751" spans="1:29" ht="47.25" x14ac:dyDescent="0.25">
      <c r="A751" s="18" t="s">
        <v>36</v>
      </c>
      <c r="B751" s="18" t="s">
        <v>1331</v>
      </c>
      <c r="C751" s="19" t="s">
        <v>1380</v>
      </c>
      <c r="D751" s="19" t="s">
        <v>1381</v>
      </c>
      <c r="E751" s="19" t="s">
        <v>2097</v>
      </c>
      <c r="F751" s="17" t="s">
        <v>2245</v>
      </c>
      <c r="G751" s="20"/>
      <c r="H751" s="20"/>
      <c r="I751" s="20"/>
      <c r="J751" s="20"/>
      <c r="K751" s="20"/>
      <c r="L751" s="20"/>
      <c r="M751" s="20"/>
      <c r="N751" s="20" t="s">
        <v>39</v>
      </c>
      <c r="O751" s="20"/>
      <c r="P751" s="20" t="s">
        <v>39</v>
      </c>
      <c r="Q751" s="20"/>
      <c r="R751" s="20"/>
      <c r="S751" s="20"/>
      <c r="T751" s="20"/>
      <c r="U751" s="20"/>
      <c r="V751" s="20"/>
      <c r="W751" s="20"/>
      <c r="X751" s="20"/>
      <c r="AB751" s="45">
        <f t="shared" si="24"/>
        <v>2</v>
      </c>
      <c r="AC751" s="45">
        <f t="shared" si="25"/>
        <v>1</v>
      </c>
    </row>
    <row r="752" spans="1:29" ht="31.5" x14ac:dyDescent="0.25">
      <c r="A752" s="18" t="s">
        <v>36</v>
      </c>
      <c r="B752" s="18" t="s">
        <v>1331</v>
      </c>
      <c r="C752" s="19" t="s">
        <v>1382</v>
      </c>
      <c r="D752" s="19" t="s">
        <v>1383</v>
      </c>
      <c r="E752" s="19"/>
      <c r="F752" s="17" t="s">
        <v>58</v>
      </c>
      <c r="G752" s="20"/>
      <c r="H752" s="20"/>
      <c r="I752" s="20"/>
      <c r="J752" s="20"/>
      <c r="K752" s="20"/>
      <c r="L752" s="20"/>
      <c r="M752" s="20"/>
      <c r="N752" s="20"/>
      <c r="O752" s="20"/>
      <c r="P752" s="20" t="s">
        <v>39</v>
      </c>
      <c r="Q752" s="20"/>
      <c r="R752" s="20"/>
      <c r="S752" s="20"/>
      <c r="T752" s="20"/>
      <c r="U752" s="20"/>
      <c r="V752" s="20"/>
      <c r="W752" s="20"/>
      <c r="X752" s="20"/>
      <c r="AB752" s="45">
        <f t="shared" si="24"/>
        <v>1</v>
      </c>
      <c r="AC752" s="45">
        <f t="shared" si="25"/>
        <v>0</v>
      </c>
    </row>
    <row r="753" spans="1:29" ht="31.5" x14ac:dyDescent="0.25">
      <c r="A753" s="18" t="s">
        <v>36</v>
      </c>
      <c r="B753" s="18" t="s">
        <v>1331</v>
      </c>
      <c r="C753" s="19" t="s">
        <v>1384</v>
      </c>
      <c r="D753" s="19" t="s">
        <v>1385</v>
      </c>
      <c r="E753" s="19"/>
      <c r="F753" s="17" t="s">
        <v>1086</v>
      </c>
      <c r="G753" s="20"/>
      <c r="H753" s="20"/>
      <c r="I753" s="20"/>
      <c r="J753" s="20"/>
      <c r="K753" s="20"/>
      <c r="L753" s="20"/>
      <c r="M753" s="20" t="s">
        <v>39</v>
      </c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AB753" s="45">
        <f t="shared" si="24"/>
        <v>1</v>
      </c>
      <c r="AC753" s="45">
        <f t="shared" si="25"/>
        <v>0</v>
      </c>
    </row>
    <row r="754" spans="1:29" ht="31.5" x14ac:dyDescent="0.25">
      <c r="A754" s="18" t="s">
        <v>36</v>
      </c>
      <c r="B754" s="18" t="s">
        <v>1331</v>
      </c>
      <c r="C754" s="19" t="s">
        <v>1386</v>
      </c>
      <c r="D754" s="19" t="s">
        <v>1387</v>
      </c>
      <c r="E754" s="19"/>
      <c r="F754" s="17" t="s">
        <v>218</v>
      </c>
      <c r="G754" s="20"/>
      <c r="H754" s="20"/>
      <c r="I754" s="20"/>
      <c r="J754" s="20"/>
      <c r="K754" s="20"/>
      <c r="L754" s="20"/>
      <c r="M754" s="20" t="s">
        <v>39</v>
      </c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AB754" s="45">
        <f t="shared" si="24"/>
        <v>1</v>
      </c>
      <c r="AC754" s="45">
        <f t="shared" si="25"/>
        <v>0</v>
      </c>
    </row>
    <row r="755" spans="1:29" ht="31.5" x14ac:dyDescent="0.25">
      <c r="A755" s="18" t="s">
        <v>36</v>
      </c>
      <c r="B755" s="18" t="s">
        <v>1331</v>
      </c>
      <c r="C755" s="19" t="s">
        <v>1388</v>
      </c>
      <c r="D755" s="19" t="s">
        <v>1387</v>
      </c>
      <c r="E755" s="19"/>
      <c r="F755" s="17" t="s">
        <v>218</v>
      </c>
      <c r="G755" s="20"/>
      <c r="H755" s="20"/>
      <c r="I755" s="20"/>
      <c r="J755" s="20"/>
      <c r="K755" s="20"/>
      <c r="L755" s="20"/>
      <c r="M755" s="20" t="s">
        <v>39</v>
      </c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AB755" s="45">
        <f t="shared" si="24"/>
        <v>1</v>
      </c>
      <c r="AC755" s="45">
        <f t="shared" si="25"/>
        <v>0</v>
      </c>
    </row>
    <row r="756" spans="1:29" ht="31.5" x14ac:dyDescent="0.25">
      <c r="A756" s="18" t="s">
        <v>36</v>
      </c>
      <c r="B756" s="18" t="s">
        <v>1331</v>
      </c>
      <c r="C756" s="19" t="s">
        <v>1389</v>
      </c>
      <c r="D756" s="19" t="s">
        <v>745</v>
      </c>
      <c r="E756" s="19"/>
      <c r="F756" s="17" t="s">
        <v>131</v>
      </c>
      <c r="G756" s="20"/>
      <c r="H756" s="20"/>
      <c r="I756" s="20"/>
      <c r="J756" s="20"/>
      <c r="K756" s="20"/>
      <c r="L756" s="20"/>
      <c r="M756" s="20"/>
      <c r="N756" s="20"/>
      <c r="O756" s="20"/>
      <c r="P756" s="20" t="s">
        <v>39</v>
      </c>
      <c r="Q756" s="20"/>
      <c r="R756" s="20"/>
      <c r="S756" s="20"/>
      <c r="T756" s="20"/>
      <c r="U756" s="20"/>
      <c r="V756" s="20"/>
      <c r="W756" s="20"/>
      <c r="X756" s="20"/>
      <c r="AB756" s="45">
        <f t="shared" si="24"/>
        <v>1</v>
      </c>
      <c r="AC756" s="45">
        <f t="shared" si="25"/>
        <v>0</v>
      </c>
    </row>
    <row r="757" spans="1:29" ht="31.5" x14ac:dyDescent="0.25">
      <c r="A757" s="18" t="s">
        <v>36</v>
      </c>
      <c r="B757" s="18" t="s">
        <v>1331</v>
      </c>
      <c r="C757" s="19" t="s">
        <v>1390</v>
      </c>
      <c r="D757" s="19" t="s">
        <v>1391</v>
      </c>
      <c r="E757" s="19" t="s">
        <v>2097</v>
      </c>
      <c r="F757" s="17" t="s">
        <v>300</v>
      </c>
      <c r="G757" s="20"/>
      <c r="H757" s="20"/>
      <c r="I757" s="20"/>
      <c r="J757" s="20"/>
      <c r="K757" s="20"/>
      <c r="L757" s="20"/>
      <c r="M757" s="20"/>
      <c r="N757" s="20"/>
      <c r="O757" s="20"/>
      <c r="P757" s="20" t="s">
        <v>39</v>
      </c>
      <c r="Q757" s="20"/>
      <c r="R757" s="20"/>
      <c r="S757" s="20"/>
      <c r="T757" s="20"/>
      <c r="U757" s="20"/>
      <c r="V757" s="20"/>
      <c r="W757" s="20"/>
      <c r="X757" s="20"/>
      <c r="AB757" s="45">
        <f t="shared" si="24"/>
        <v>1</v>
      </c>
      <c r="AC757" s="45">
        <f t="shared" si="25"/>
        <v>0</v>
      </c>
    </row>
    <row r="758" spans="1:29" ht="31.5" x14ac:dyDescent="0.25">
      <c r="A758" s="18" t="s">
        <v>36</v>
      </c>
      <c r="B758" s="18" t="s">
        <v>1331</v>
      </c>
      <c r="C758" s="19" t="s">
        <v>1392</v>
      </c>
      <c r="D758" s="19" t="s">
        <v>1393</v>
      </c>
      <c r="E758" s="19" t="s">
        <v>2097</v>
      </c>
      <c r="F758" s="17" t="s">
        <v>300</v>
      </c>
      <c r="G758" s="20"/>
      <c r="H758" s="20"/>
      <c r="I758" s="20"/>
      <c r="J758" s="20"/>
      <c r="K758" s="20"/>
      <c r="L758" s="20"/>
      <c r="M758" s="20"/>
      <c r="N758" s="20"/>
      <c r="O758" s="20"/>
      <c r="P758" s="20" t="s">
        <v>39</v>
      </c>
      <c r="Q758" s="20"/>
      <c r="R758" s="20"/>
      <c r="S758" s="20"/>
      <c r="T758" s="20"/>
      <c r="U758" s="20"/>
      <c r="V758" s="20"/>
      <c r="W758" s="20"/>
      <c r="X758" s="20"/>
      <c r="AB758" s="45">
        <f t="shared" si="24"/>
        <v>1</v>
      </c>
      <c r="AC758" s="45">
        <f t="shared" si="25"/>
        <v>0</v>
      </c>
    </row>
    <row r="759" spans="1:29" ht="31.5" x14ac:dyDescent="0.25">
      <c r="A759" s="18" t="s">
        <v>36</v>
      </c>
      <c r="B759" s="18" t="s">
        <v>1331</v>
      </c>
      <c r="C759" s="19" t="s">
        <v>1394</v>
      </c>
      <c r="D759" s="19" t="s">
        <v>1395</v>
      </c>
      <c r="E759" s="19" t="s">
        <v>2097</v>
      </c>
      <c r="F759" s="17" t="s">
        <v>107</v>
      </c>
      <c r="G759" s="20"/>
      <c r="H759" s="20"/>
      <c r="I759" s="20"/>
      <c r="J759" s="20"/>
      <c r="K759" s="20"/>
      <c r="L759" s="20"/>
      <c r="M759" s="20" t="s">
        <v>39</v>
      </c>
      <c r="N759" s="20" t="s">
        <v>39</v>
      </c>
      <c r="O759" s="20"/>
      <c r="P759" s="20" t="s">
        <v>39</v>
      </c>
      <c r="Q759" s="20" t="s">
        <v>39</v>
      </c>
      <c r="R759" s="20"/>
      <c r="S759" s="20"/>
      <c r="T759" s="20"/>
      <c r="U759" s="20"/>
      <c r="V759" s="20"/>
      <c r="W759" s="20"/>
      <c r="X759" s="20"/>
      <c r="AB759" s="45">
        <f t="shared" si="24"/>
        <v>4</v>
      </c>
      <c r="AC759" s="45">
        <f t="shared" si="25"/>
        <v>1</v>
      </c>
    </row>
    <row r="760" spans="1:29" ht="15.75" x14ac:dyDescent="0.25">
      <c r="A760" s="18" t="s">
        <v>36</v>
      </c>
      <c r="B760" s="18" t="s">
        <v>1331</v>
      </c>
      <c r="C760" s="19" t="s">
        <v>1396</v>
      </c>
      <c r="D760" s="19" t="s">
        <v>1397</v>
      </c>
      <c r="E760" s="19" t="s">
        <v>2097</v>
      </c>
      <c r="F760" s="17" t="s">
        <v>882</v>
      </c>
      <c r="G760" s="20"/>
      <c r="H760" s="20"/>
      <c r="I760" s="20"/>
      <c r="J760" s="20"/>
      <c r="K760" s="20"/>
      <c r="L760" s="20"/>
      <c r="M760" s="20"/>
      <c r="N760" s="20"/>
      <c r="O760" s="20"/>
      <c r="P760" s="20" t="s">
        <v>39</v>
      </c>
      <c r="Q760" s="20"/>
      <c r="R760" s="20"/>
      <c r="S760" s="20"/>
      <c r="T760" s="20"/>
      <c r="U760" s="20"/>
      <c r="V760" s="20"/>
      <c r="W760" s="20"/>
      <c r="X760" s="20"/>
      <c r="AB760" s="45">
        <f t="shared" si="24"/>
        <v>1</v>
      </c>
      <c r="AC760" s="45">
        <f t="shared" si="25"/>
        <v>0</v>
      </c>
    </row>
    <row r="761" spans="1:29" ht="31.5" x14ac:dyDescent="0.25">
      <c r="A761" s="18" t="s">
        <v>36</v>
      </c>
      <c r="B761" s="18" t="s">
        <v>1331</v>
      </c>
      <c r="C761" s="19" t="s">
        <v>1398</v>
      </c>
      <c r="D761" s="19" t="s">
        <v>1399</v>
      </c>
      <c r="E761" s="19" t="s">
        <v>2097</v>
      </c>
      <c r="F761" s="17" t="s">
        <v>814</v>
      </c>
      <c r="G761" s="20"/>
      <c r="H761" s="20"/>
      <c r="I761" s="20"/>
      <c r="J761" s="20"/>
      <c r="K761" s="20"/>
      <c r="L761" s="20"/>
      <c r="M761" s="20"/>
      <c r="N761" s="20"/>
      <c r="O761" s="20"/>
      <c r="P761" s="20" t="s">
        <v>39</v>
      </c>
      <c r="Q761" s="20"/>
      <c r="R761" s="20"/>
      <c r="S761" s="20"/>
      <c r="T761" s="20"/>
      <c r="U761" s="20"/>
      <c r="V761" s="20"/>
      <c r="W761" s="20"/>
      <c r="X761" s="20"/>
      <c r="AB761" s="45">
        <f t="shared" si="24"/>
        <v>1</v>
      </c>
      <c r="AC761" s="45">
        <f t="shared" si="25"/>
        <v>0</v>
      </c>
    </row>
    <row r="762" spans="1:29" ht="31.5" x14ac:dyDescent="0.25">
      <c r="A762" s="18" t="s">
        <v>36</v>
      </c>
      <c r="B762" s="18" t="s">
        <v>1331</v>
      </c>
      <c r="C762" s="19" t="s">
        <v>1400</v>
      </c>
      <c r="D762" s="19" t="s">
        <v>1401</v>
      </c>
      <c r="E762" s="19"/>
      <c r="F762" s="17" t="s">
        <v>141</v>
      </c>
      <c r="G762" s="20"/>
      <c r="H762" s="20"/>
      <c r="I762" s="20"/>
      <c r="J762" s="20"/>
      <c r="K762" s="20"/>
      <c r="L762" s="20"/>
      <c r="M762" s="20"/>
      <c r="N762" s="20"/>
      <c r="O762" s="20"/>
      <c r="P762" s="20" t="s">
        <v>39</v>
      </c>
      <c r="Q762" s="20"/>
      <c r="R762" s="20"/>
      <c r="S762" s="20"/>
      <c r="T762" s="20"/>
      <c r="U762" s="20"/>
      <c r="V762" s="20"/>
      <c r="W762" s="20"/>
      <c r="X762" s="20"/>
      <c r="AB762" s="45">
        <f t="shared" si="24"/>
        <v>1</v>
      </c>
      <c r="AC762" s="45">
        <f t="shared" si="25"/>
        <v>0</v>
      </c>
    </row>
    <row r="763" spans="1:29" ht="15.75" x14ac:dyDescent="0.25">
      <c r="A763" s="18" t="s">
        <v>36</v>
      </c>
      <c r="B763" s="18" t="s">
        <v>1331</v>
      </c>
      <c r="C763" s="19" t="s">
        <v>1402</v>
      </c>
      <c r="D763" s="19" t="s">
        <v>1401</v>
      </c>
      <c r="E763" s="19"/>
      <c r="F763" s="17" t="s">
        <v>141</v>
      </c>
      <c r="G763" s="20"/>
      <c r="H763" s="20"/>
      <c r="I763" s="20"/>
      <c r="J763" s="20"/>
      <c r="K763" s="20"/>
      <c r="L763" s="20"/>
      <c r="M763" s="20"/>
      <c r="N763" s="20"/>
      <c r="O763" s="20"/>
      <c r="P763" s="20" t="s">
        <v>39</v>
      </c>
      <c r="Q763" s="20"/>
      <c r="R763" s="20"/>
      <c r="S763" s="20"/>
      <c r="T763" s="20"/>
      <c r="U763" s="20"/>
      <c r="V763" s="20"/>
      <c r="W763" s="20"/>
      <c r="X763" s="20"/>
      <c r="AB763" s="45">
        <f t="shared" si="24"/>
        <v>1</v>
      </c>
      <c r="AC763" s="45">
        <f t="shared" si="25"/>
        <v>0</v>
      </c>
    </row>
    <row r="764" spans="1:29" ht="31.5" x14ac:dyDescent="0.25">
      <c r="A764" s="18" t="s">
        <v>36</v>
      </c>
      <c r="B764" s="18" t="s">
        <v>1331</v>
      </c>
      <c r="C764" s="19" t="s">
        <v>1403</v>
      </c>
      <c r="D764" s="19" t="s">
        <v>1404</v>
      </c>
      <c r="E764" s="19"/>
      <c r="F764" s="17" t="s">
        <v>58</v>
      </c>
      <c r="G764" s="20"/>
      <c r="H764" s="20"/>
      <c r="I764" s="20"/>
      <c r="J764" s="20"/>
      <c r="K764" s="20"/>
      <c r="L764" s="20"/>
      <c r="M764" s="20"/>
      <c r="N764" s="20" t="s">
        <v>39</v>
      </c>
      <c r="O764" s="20"/>
      <c r="P764" s="20" t="s">
        <v>39</v>
      </c>
      <c r="Q764" s="20"/>
      <c r="R764" s="20"/>
      <c r="S764" s="20"/>
      <c r="T764" s="20"/>
      <c r="U764" s="20"/>
      <c r="V764" s="20"/>
      <c r="W764" s="20"/>
      <c r="X764" s="20"/>
      <c r="AB764" s="45">
        <f t="shared" si="24"/>
        <v>2</v>
      </c>
      <c r="AC764" s="45">
        <f t="shared" si="25"/>
        <v>1</v>
      </c>
    </row>
    <row r="765" spans="1:29" ht="31.5" x14ac:dyDescent="0.25">
      <c r="A765" s="18" t="s">
        <v>36</v>
      </c>
      <c r="B765" s="18" t="s">
        <v>1331</v>
      </c>
      <c r="C765" s="19" t="s">
        <v>1405</v>
      </c>
      <c r="D765" s="19" t="s">
        <v>1406</v>
      </c>
      <c r="E765" s="19" t="s">
        <v>2098</v>
      </c>
      <c r="F765" s="17" t="s">
        <v>1407</v>
      </c>
      <c r="G765" s="20"/>
      <c r="H765" s="20"/>
      <c r="I765" s="20"/>
      <c r="J765" s="20"/>
      <c r="K765" s="20"/>
      <c r="L765" s="20"/>
      <c r="M765" s="20" t="s">
        <v>39</v>
      </c>
      <c r="N765" s="20" t="s">
        <v>39</v>
      </c>
      <c r="O765" s="20"/>
      <c r="P765" s="20" t="s">
        <v>39</v>
      </c>
      <c r="Q765" s="20" t="s">
        <v>39</v>
      </c>
      <c r="R765" s="20"/>
      <c r="S765" s="20"/>
      <c r="T765" s="20"/>
      <c r="U765" s="20"/>
      <c r="V765" s="20"/>
      <c r="W765" s="20"/>
      <c r="X765" s="20"/>
      <c r="AB765" s="45">
        <f t="shared" si="24"/>
        <v>4</v>
      </c>
      <c r="AC765" s="45">
        <f t="shared" si="25"/>
        <v>1</v>
      </c>
    </row>
    <row r="766" spans="1:29" ht="31.5" x14ac:dyDescent="0.25">
      <c r="A766" s="18" t="s">
        <v>36</v>
      </c>
      <c r="B766" s="18" t="s">
        <v>1331</v>
      </c>
      <c r="C766" s="19" t="s">
        <v>2114</v>
      </c>
      <c r="D766" s="19" t="s">
        <v>1408</v>
      </c>
      <c r="E766" s="19" t="s">
        <v>2097</v>
      </c>
      <c r="F766" s="17" t="s">
        <v>2310</v>
      </c>
      <c r="G766" s="20"/>
      <c r="H766" s="20"/>
      <c r="I766" s="20"/>
      <c r="J766" s="20"/>
      <c r="K766" s="20"/>
      <c r="L766" s="20"/>
      <c r="M766" s="20" t="s">
        <v>39</v>
      </c>
      <c r="N766" s="20"/>
      <c r="O766" s="20"/>
      <c r="P766" s="20" t="s">
        <v>39</v>
      </c>
      <c r="Q766" s="20" t="s">
        <v>39</v>
      </c>
      <c r="R766" s="20"/>
      <c r="S766" s="20"/>
      <c r="T766" s="20"/>
      <c r="U766" s="20"/>
      <c r="V766" s="20"/>
      <c r="W766" s="20"/>
      <c r="X766" s="20"/>
      <c r="AB766" s="45">
        <f t="shared" si="24"/>
        <v>3</v>
      </c>
      <c r="AC766" s="45">
        <f t="shared" si="25"/>
        <v>1</v>
      </c>
    </row>
    <row r="767" spans="1:29" ht="15.75" x14ac:dyDescent="0.25">
      <c r="A767" s="18" t="s">
        <v>36</v>
      </c>
      <c r="B767" s="18" t="s">
        <v>1331</v>
      </c>
      <c r="C767" s="19" t="s">
        <v>1409</v>
      </c>
      <c r="D767" s="19" t="s">
        <v>1410</v>
      </c>
      <c r="E767" s="19"/>
      <c r="F767" s="17" t="s">
        <v>1411</v>
      </c>
      <c r="G767" s="20"/>
      <c r="H767" s="20" t="s">
        <v>39</v>
      </c>
      <c r="I767" s="20"/>
      <c r="J767" s="20"/>
      <c r="K767" s="20"/>
      <c r="L767" s="20"/>
      <c r="M767" s="20"/>
      <c r="N767" s="20"/>
      <c r="O767" s="20"/>
      <c r="P767" s="20"/>
      <c r="Q767" s="20" t="s">
        <v>39</v>
      </c>
      <c r="R767" s="20"/>
      <c r="S767" s="20"/>
      <c r="T767" s="20"/>
      <c r="U767" s="20"/>
      <c r="V767" s="20"/>
      <c r="W767" s="20"/>
      <c r="X767" s="20"/>
      <c r="AB767" s="45">
        <f t="shared" si="24"/>
        <v>2</v>
      </c>
      <c r="AC767" s="45">
        <f t="shared" si="25"/>
        <v>1</v>
      </c>
    </row>
    <row r="768" spans="1:29" ht="31.5" x14ac:dyDescent="0.25">
      <c r="A768" s="18" t="s">
        <v>36</v>
      </c>
      <c r="B768" s="18" t="s">
        <v>1331</v>
      </c>
      <c r="C768" s="19" t="s">
        <v>1409</v>
      </c>
      <c r="D768" s="19" t="s">
        <v>1412</v>
      </c>
      <c r="E768" s="19"/>
      <c r="F768" s="17" t="s">
        <v>1411</v>
      </c>
      <c r="G768" s="20"/>
      <c r="H768" s="20"/>
      <c r="I768" s="20"/>
      <c r="J768" s="20"/>
      <c r="K768" s="20"/>
      <c r="L768" s="20"/>
      <c r="M768" s="20"/>
      <c r="N768" s="20" t="s">
        <v>39</v>
      </c>
      <c r="O768" s="20"/>
      <c r="P768" s="20" t="s">
        <v>39</v>
      </c>
      <c r="Q768" s="20" t="s">
        <v>39</v>
      </c>
      <c r="R768" s="20"/>
      <c r="S768" s="20"/>
      <c r="T768" s="20"/>
      <c r="U768" s="20"/>
      <c r="V768" s="20"/>
      <c r="W768" s="20"/>
      <c r="X768" s="20"/>
      <c r="AB768" s="45">
        <f t="shared" si="24"/>
        <v>3</v>
      </c>
      <c r="AC768" s="45">
        <f t="shared" si="25"/>
        <v>1</v>
      </c>
    </row>
    <row r="769" spans="1:29" ht="31.5" x14ac:dyDescent="0.25">
      <c r="A769" s="18" t="s">
        <v>36</v>
      </c>
      <c r="B769" s="18" t="s">
        <v>1331</v>
      </c>
      <c r="C769" s="19" t="s">
        <v>1409</v>
      </c>
      <c r="D769" s="19" t="s">
        <v>1413</v>
      </c>
      <c r="E769" s="19"/>
      <c r="F769" s="17" t="s">
        <v>384</v>
      </c>
      <c r="G769" s="20"/>
      <c r="H769" s="20"/>
      <c r="I769" s="20"/>
      <c r="J769" s="20"/>
      <c r="K769" s="20"/>
      <c r="L769" s="20"/>
      <c r="M769" s="20"/>
      <c r="N769" s="20" t="s">
        <v>39</v>
      </c>
      <c r="O769" s="20"/>
      <c r="P769" s="20" t="s">
        <v>39</v>
      </c>
      <c r="Q769" s="20"/>
      <c r="R769" s="20"/>
      <c r="S769" s="20"/>
      <c r="T769" s="20"/>
      <c r="U769" s="20"/>
      <c r="V769" s="20"/>
      <c r="W769" s="20"/>
      <c r="X769" s="20"/>
      <c r="AB769" s="45">
        <f t="shared" si="24"/>
        <v>2</v>
      </c>
      <c r="AC769" s="45">
        <f t="shared" si="25"/>
        <v>1</v>
      </c>
    </row>
    <row r="770" spans="1:29" ht="31.5" x14ac:dyDescent="0.25">
      <c r="A770" s="18" t="s">
        <v>36</v>
      </c>
      <c r="B770" s="18" t="s">
        <v>1331</v>
      </c>
      <c r="C770" s="19" t="s">
        <v>1409</v>
      </c>
      <c r="D770" s="19" t="s">
        <v>1414</v>
      </c>
      <c r="E770" s="19"/>
      <c r="F770" s="17" t="s">
        <v>384</v>
      </c>
      <c r="G770" s="20"/>
      <c r="H770" s="20"/>
      <c r="I770" s="20"/>
      <c r="J770" s="20"/>
      <c r="K770" s="20"/>
      <c r="L770" s="20"/>
      <c r="M770" s="20"/>
      <c r="N770" s="20" t="s">
        <v>39</v>
      </c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AB770" s="45">
        <f t="shared" si="24"/>
        <v>1</v>
      </c>
      <c r="AC770" s="45">
        <f t="shared" si="25"/>
        <v>0</v>
      </c>
    </row>
    <row r="771" spans="1:29" ht="15.75" x14ac:dyDescent="0.25">
      <c r="A771" s="18" t="s">
        <v>36</v>
      </c>
      <c r="B771" s="18" t="s">
        <v>1331</v>
      </c>
      <c r="C771" s="19" t="s">
        <v>1415</v>
      </c>
      <c r="D771" s="19" t="s">
        <v>1416</v>
      </c>
      <c r="E771" s="19"/>
      <c r="F771" s="17" t="s">
        <v>1411</v>
      </c>
      <c r="G771" s="20"/>
      <c r="H771" s="20"/>
      <c r="I771" s="20"/>
      <c r="J771" s="20"/>
      <c r="K771" s="20"/>
      <c r="L771" s="20"/>
      <c r="M771" s="20"/>
      <c r="N771" s="20"/>
      <c r="O771" s="20"/>
      <c r="P771" s="20" t="s">
        <v>39</v>
      </c>
      <c r="Q771" s="20"/>
      <c r="R771" s="20"/>
      <c r="S771" s="20"/>
      <c r="T771" s="20"/>
      <c r="U771" s="20"/>
      <c r="V771" s="20"/>
      <c r="W771" s="20"/>
      <c r="X771" s="20"/>
      <c r="AB771" s="45">
        <f t="shared" si="24"/>
        <v>1</v>
      </c>
      <c r="AC771" s="45">
        <f t="shared" si="25"/>
        <v>0</v>
      </c>
    </row>
    <row r="772" spans="1:29" ht="31.5" x14ac:dyDescent="0.25">
      <c r="A772" s="18" t="s">
        <v>36</v>
      </c>
      <c r="B772" s="18" t="s">
        <v>1331</v>
      </c>
      <c r="C772" s="19" t="s">
        <v>1417</v>
      </c>
      <c r="D772" s="19" t="s">
        <v>1418</v>
      </c>
      <c r="E772" s="19"/>
      <c r="F772" s="17" t="s">
        <v>141</v>
      </c>
      <c r="G772" s="20"/>
      <c r="H772" s="20"/>
      <c r="I772" s="20"/>
      <c r="J772" s="20"/>
      <c r="K772" s="20"/>
      <c r="L772" s="20"/>
      <c r="M772" s="20"/>
      <c r="N772" s="20"/>
      <c r="O772" s="20"/>
      <c r="P772" s="20" t="s">
        <v>39</v>
      </c>
      <c r="Q772" s="20"/>
      <c r="R772" s="20"/>
      <c r="S772" s="20"/>
      <c r="T772" s="20"/>
      <c r="U772" s="20"/>
      <c r="V772" s="20"/>
      <c r="W772" s="20"/>
      <c r="X772" s="20"/>
      <c r="AB772" s="45">
        <f t="shared" si="24"/>
        <v>1</v>
      </c>
      <c r="AC772" s="45">
        <f t="shared" si="25"/>
        <v>0</v>
      </c>
    </row>
    <row r="773" spans="1:29" ht="31.5" x14ac:dyDescent="0.25">
      <c r="A773" s="18" t="s">
        <v>36</v>
      </c>
      <c r="B773" s="18" t="s">
        <v>1331</v>
      </c>
      <c r="C773" s="19" t="s">
        <v>1419</v>
      </c>
      <c r="D773" s="19" t="s">
        <v>1420</v>
      </c>
      <c r="E773" s="19" t="s">
        <v>2097</v>
      </c>
      <c r="F773" s="17" t="s">
        <v>156</v>
      </c>
      <c r="G773" s="20"/>
      <c r="H773" s="20"/>
      <c r="I773" s="20"/>
      <c r="J773" s="20"/>
      <c r="K773" s="20"/>
      <c r="L773" s="20"/>
      <c r="M773" s="20"/>
      <c r="N773" s="20"/>
      <c r="O773" s="20"/>
      <c r="P773" s="20" t="s">
        <v>39</v>
      </c>
      <c r="Q773" s="20"/>
      <c r="R773" s="20"/>
      <c r="S773" s="20"/>
      <c r="T773" s="20"/>
      <c r="U773" s="20"/>
      <c r="V773" s="20"/>
      <c r="W773" s="20"/>
      <c r="X773" s="20"/>
      <c r="AB773" s="45">
        <f t="shared" si="24"/>
        <v>1</v>
      </c>
      <c r="AC773" s="45">
        <f t="shared" si="25"/>
        <v>0</v>
      </c>
    </row>
    <row r="774" spans="1:29" ht="31.5" x14ac:dyDescent="0.25">
      <c r="A774" s="18" t="s">
        <v>36</v>
      </c>
      <c r="B774" s="18" t="s">
        <v>1331</v>
      </c>
      <c r="C774" s="19" t="s">
        <v>1421</v>
      </c>
      <c r="D774" s="19" t="s">
        <v>1422</v>
      </c>
      <c r="E774" s="19"/>
      <c r="F774" s="17" t="s">
        <v>141</v>
      </c>
      <c r="G774" s="20"/>
      <c r="H774" s="20"/>
      <c r="I774" s="20"/>
      <c r="J774" s="20"/>
      <c r="K774" s="20"/>
      <c r="L774" s="20"/>
      <c r="M774" s="20"/>
      <c r="N774" s="20"/>
      <c r="O774" s="20"/>
      <c r="P774" s="20" t="s">
        <v>39</v>
      </c>
      <c r="Q774" s="20"/>
      <c r="R774" s="20"/>
      <c r="S774" s="20"/>
      <c r="T774" s="20"/>
      <c r="U774" s="20"/>
      <c r="V774" s="20"/>
      <c r="W774" s="20"/>
      <c r="X774" s="20"/>
      <c r="AB774" s="45">
        <f t="shared" si="24"/>
        <v>1</v>
      </c>
      <c r="AC774" s="45">
        <f t="shared" si="25"/>
        <v>0</v>
      </c>
    </row>
    <row r="775" spans="1:29" ht="63" x14ac:dyDescent="0.25">
      <c r="A775" s="18" t="s">
        <v>36</v>
      </c>
      <c r="B775" s="18" t="s">
        <v>1331</v>
      </c>
      <c r="C775" s="19" t="s">
        <v>1423</v>
      </c>
      <c r="D775" s="19" t="s">
        <v>1424</v>
      </c>
      <c r="E775" s="19" t="s">
        <v>2097</v>
      </c>
      <c r="F775" s="17" t="s">
        <v>240</v>
      </c>
      <c r="G775" s="20"/>
      <c r="H775" s="20"/>
      <c r="I775" s="20" t="s">
        <v>39</v>
      </c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AB775" s="45">
        <f t="shared" si="24"/>
        <v>1</v>
      </c>
      <c r="AC775" s="45">
        <f t="shared" si="25"/>
        <v>0</v>
      </c>
    </row>
    <row r="776" spans="1:29" ht="31.5" x14ac:dyDescent="0.25">
      <c r="A776" s="18" t="s">
        <v>36</v>
      </c>
      <c r="B776" s="18" t="s">
        <v>1331</v>
      </c>
      <c r="C776" s="19" t="s">
        <v>1425</v>
      </c>
      <c r="D776" s="19" t="s">
        <v>1426</v>
      </c>
      <c r="E776" s="19"/>
      <c r="F776" s="17" t="s">
        <v>58</v>
      </c>
      <c r="G776" s="20"/>
      <c r="H776" s="20"/>
      <c r="I776" s="20"/>
      <c r="J776" s="20"/>
      <c r="K776" s="20"/>
      <c r="L776" s="20"/>
      <c r="M776" s="20"/>
      <c r="N776" s="20"/>
      <c r="O776" s="20"/>
      <c r="P776" s="20" t="s">
        <v>39</v>
      </c>
      <c r="Q776" s="20"/>
      <c r="R776" s="20"/>
      <c r="S776" s="20"/>
      <c r="T776" s="20"/>
      <c r="U776" s="20"/>
      <c r="V776" s="20"/>
      <c r="W776" s="20"/>
      <c r="X776" s="20"/>
      <c r="AB776" s="45">
        <f t="shared" si="24"/>
        <v>1</v>
      </c>
      <c r="AC776" s="45">
        <f t="shared" si="25"/>
        <v>0</v>
      </c>
    </row>
    <row r="777" spans="1:29" ht="31.5" x14ac:dyDescent="0.25">
      <c r="A777" s="18" t="s">
        <v>36</v>
      </c>
      <c r="B777" s="18" t="s">
        <v>1331</v>
      </c>
      <c r="C777" s="19" t="s">
        <v>493</v>
      </c>
      <c r="D777" s="19" t="s">
        <v>1427</v>
      </c>
      <c r="E777" s="19"/>
      <c r="F777" s="17" t="s">
        <v>285</v>
      </c>
      <c r="G777" s="20"/>
      <c r="H777" s="20"/>
      <c r="I777" s="20"/>
      <c r="J777" s="20"/>
      <c r="K777" s="20"/>
      <c r="L777" s="20"/>
      <c r="M777" s="20" t="s">
        <v>39</v>
      </c>
      <c r="N777" s="20"/>
      <c r="O777" s="20"/>
      <c r="P777" s="20" t="s">
        <v>39</v>
      </c>
      <c r="Q777" s="20"/>
      <c r="R777" s="20"/>
      <c r="S777" s="20"/>
      <c r="T777" s="20"/>
      <c r="U777" s="20"/>
      <c r="V777" s="20"/>
      <c r="W777" s="20"/>
      <c r="X777" s="20"/>
      <c r="AB777" s="45">
        <f t="shared" ref="AB777:AB840" si="26">COUNTIF(G777:X777,"x")</f>
        <v>2</v>
      </c>
      <c r="AC777" s="45">
        <f t="shared" ref="AC777:AC840" si="27">COUNTIF(AB777,"&gt;1")</f>
        <v>1</v>
      </c>
    </row>
    <row r="778" spans="1:29" ht="31.5" x14ac:dyDescent="0.25">
      <c r="A778" s="18" t="s">
        <v>36</v>
      </c>
      <c r="B778" s="18" t="s">
        <v>1331</v>
      </c>
      <c r="C778" s="19" t="s">
        <v>1428</v>
      </c>
      <c r="D778" s="19" t="s">
        <v>1429</v>
      </c>
      <c r="E778" s="19" t="s">
        <v>2097</v>
      </c>
      <c r="F778" s="17" t="s">
        <v>1430</v>
      </c>
      <c r="G778" s="20"/>
      <c r="H778" s="20"/>
      <c r="I778" s="20"/>
      <c r="J778" s="20"/>
      <c r="K778" s="20"/>
      <c r="L778" s="20"/>
      <c r="M778" s="20"/>
      <c r="N778" s="20"/>
      <c r="O778" s="20"/>
      <c r="P778" s="20" t="s">
        <v>39</v>
      </c>
      <c r="Q778" s="20"/>
      <c r="R778" s="20"/>
      <c r="S778" s="20"/>
      <c r="T778" s="20"/>
      <c r="U778" s="20"/>
      <c r="V778" s="20"/>
      <c r="W778" s="20"/>
      <c r="X778" s="20"/>
      <c r="AB778" s="45">
        <f t="shared" si="26"/>
        <v>1</v>
      </c>
      <c r="AC778" s="45">
        <f t="shared" si="27"/>
        <v>0</v>
      </c>
    </row>
    <row r="779" spans="1:29" ht="31.5" x14ac:dyDescent="0.25">
      <c r="A779" s="18" t="s">
        <v>36</v>
      </c>
      <c r="B779" s="18" t="s">
        <v>1331</v>
      </c>
      <c r="C779" s="19" t="s">
        <v>1431</v>
      </c>
      <c r="D779" s="19" t="s">
        <v>1432</v>
      </c>
      <c r="E779" s="19" t="s">
        <v>2097</v>
      </c>
      <c r="F779" s="17" t="s">
        <v>485</v>
      </c>
      <c r="G779" s="20"/>
      <c r="H779" s="20"/>
      <c r="I779" s="20"/>
      <c r="J779" s="20"/>
      <c r="K779" s="20"/>
      <c r="L779" s="20"/>
      <c r="M779" s="20" t="s">
        <v>39</v>
      </c>
      <c r="N779" s="20"/>
      <c r="O779" s="20"/>
      <c r="P779" s="20" t="s">
        <v>39</v>
      </c>
      <c r="Q779" s="20"/>
      <c r="R779" s="20" t="s">
        <v>39</v>
      </c>
      <c r="S779" s="20"/>
      <c r="T779" s="20"/>
      <c r="U779" s="20"/>
      <c r="V779" s="20"/>
      <c r="W779" s="20"/>
      <c r="X779" s="20"/>
      <c r="AB779" s="45">
        <f t="shared" si="26"/>
        <v>3</v>
      </c>
      <c r="AC779" s="45">
        <f t="shared" si="27"/>
        <v>1</v>
      </c>
    </row>
    <row r="780" spans="1:29" ht="31.5" x14ac:dyDescent="0.25">
      <c r="A780" s="18" t="s">
        <v>36</v>
      </c>
      <c r="B780" s="18" t="s">
        <v>1331</v>
      </c>
      <c r="C780" s="19" t="s">
        <v>1433</v>
      </c>
      <c r="D780" s="19" t="s">
        <v>1434</v>
      </c>
      <c r="E780" s="19" t="s">
        <v>2097</v>
      </c>
      <c r="F780" s="17" t="s">
        <v>300</v>
      </c>
      <c r="G780" s="20"/>
      <c r="H780" s="20"/>
      <c r="I780" s="20"/>
      <c r="J780" s="20"/>
      <c r="K780" s="20"/>
      <c r="L780" s="20"/>
      <c r="M780" s="20"/>
      <c r="N780" s="20"/>
      <c r="O780" s="20"/>
      <c r="P780" s="20" t="s">
        <v>39</v>
      </c>
      <c r="Q780" s="20"/>
      <c r="R780" s="20"/>
      <c r="S780" s="20"/>
      <c r="T780" s="20"/>
      <c r="U780" s="20"/>
      <c r="V780" s="20"/>
      <c r="W780" s="20"/>
      <c r="X780" s="20"/>
      <c r="AB780" s="45">
        <f t="shared" si="26"/>
        <v>1</v>
      </c>
      <c r="AC780" s="45">
        <f t="shared" si="27"/>
        <v>0</v>
      </c>
    </row>
    <row r="781" spans="1:29" ht="31.5" x14ac:dyDescent="0.25">
      <c r="A781" s="18" t="s">
        <v>36</v>
      </c>
      <c r="B781" s="18" t="s">
        <v>1331</v>
      </c>
      <c r="C781" s="19" t="s">
        <v>216</v>
      </c>
      <c r="D781" s="19" t="s">
        <v>1435</v>
      </c>
      <c r="E781" s="19"/>
      <c r="F781" s="17" t="s">
        <v>218</v>
      </c>
      <c r="G781" s="20"/>
      <c r="H781" s="20"/>
      <c r="I781" s="20"/>
      <c r="J781" s="20"/>
      <c r="K781" s="20"/>
      <c r="L781" s="20"/>
      <c r="M781" s="20" t="s">
        <v>39</v>
      </c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AB781" s="45">
        <f t="shared" si="26"/>
        <v>1</v>
      </c>
      <c r="AC781" s="45">
        <f t="shared" si="27"/>
        <v>0</v>
      </c>
    </row>
    <row r="782" spans="1:29" ht="47.25" x14ac:dyDescent="0.25">
      <c r="A782" s="18" t="s">
        <v>36</v>
      </c>
      <c r="B782" s="18" t="s">
        <v>1331</v>
      </c>
      <c r="C782" s="19" t="s">
        <v>1436</v>
      </c>
      <c r="D782" s="19" t="s">
        <v>1437</v>
      </c>
      <c r="E782" s="19"/>
      <c r="F782" s="17" t="s">
        <v>2233</v>
      </c>
      <c r="G782" s="20"/>
      <c r="H782" s="20"/>
      <c r="I782" s="20"/>
      <c r="J782" s="20"/>
      <c r="K782" s="20"/>
      <c r="L782" s="20"/>
      <c r="M782" s="20"/>
      <c r="N782" s="20"/>
      <c r="O782" s="20"/>
      <c r="P782" s="20" t="s">
        <v>39</v>
      </c>
      <c r="Q782" s="20"/>
      <c r="R782" s="20"/>
      <c r="S782" s="20"/>
      <c r="T782" s="20"/>
      <c r="U782" s="20"/>
      <c r="V782" s="20"/>
      <c r="W782" s="20"/>
      <c r="X782" s="20"/>
      <c r="AB782" s="45">
        <f t="shared" si="26"/>
        <v>1</v>
      </c>
      <c r="AC782" s="45">
        <f t="shared" si="27"/>
        <v>0</v>
      </c>
    </row>
    <row r="783" spans="1:29" ht="31.5" x14ac:dyDescent="0.25">
      <c r="A783" s="18" t="s">
        <v>36</v>
      </c>
      <c r="B783" s="18" t="s">
        <v>1331</v>
      </c>
      <c r="C783" s="19" t="s">
        <v>1438</v>
      </c>
      <c r="D783" s="19" t="s">
        <v>1358</v>
      </c>
      <c r="E783" s="19" t="s">
        <v>2098</v>
      </c>
      <c r="F783" s="17" t="s">
        <v>498</v>
      </c>
      <c r="G783" s="20"/>
      <c r="H783" s="20"/>
      <c r="I783" s="20"/>
      <c r="J783" s="20"/>
      <c r="K783" s="20"/>
      <c r="L783" s="20"/>
      <c r="M783" s="20"/>
      <c r="N783" s="20"/>
      <c r="O783" s="20"/>
      <c r="P783" s="20" t="s">
        <v>39</v>
      </c>
      <c r="Q783" s="20"/>
      <c r="R783" s="20"/>
      <c r="S783" s="20"/>
      <c r="T783" s="20"/>
      <c r="U783" s="20"/>
      <c r="V783" s="20"/>
      <c r="W783" s="20"/>
      <c r="X783" s="20"/>
      <c r="AB783" s="45">
        <f t="shared" si="26"/>
        <v>1</v>
      </c>
      <c r="AC783" s="45">
        <f t="shared" si="27"/>
        <v>0</v>
      </c>
    </row>
    <row r="784" spans="1:29" ht="31.5" x14ac:dyDescent="0.25">
      <c r="A784" s="18" t="s">
        <v>36</v>
      </c>
      <c r="B784" s="18" t="s">
        <v>1331</v>
      </c>
      <c r="C784" s="19" t="s">
        <v>1439</v>
      </c>
      <c r="D784" s="19" t="s">
        <v>1440</v>
      </c>
      <c r="E784" s="19" t="s">
        <v>2097</v>
      </c>
      <c r="F784" s="17" t="s">
        <v>43</v>
      </c>
      <c r="G784" s="20"/>
      <c r="H784" s="20"/>
      <c r="I784" s="20"/>
      <c r="J784" s="20"/>
      <c r="K784" s="20"/>
      <c r="L784" s="20"/>
      <c r="M784" s="20"/>
      <c r="N784" s="20"/>
      <c r="O784" s="20"/>
      <c r="P784" s="20" t="s">
        <v>39</v>
      </c>
      <c r="Q784" s="20"/>
      <c r="R784" s="20"/>
      <c r="S784" s="20"/>
      <c r="T784" s="20"/>
      <c r="U784" s="20"/>
      <c r="V784" s="20"/>
      <c r="W784" s="20"/>
      <c r="X784" s="20"/>
      <c r="AB784" s="45">
        <f t="shared" si="26"/>
        <v>1</v>
      </c>
      <c r="AC784" s="45">
        <f t="shared" si="27"/>
        <v>0</v>
      </c>
    </row>
    <row r="785" spans="1:29" ht="63" x14ac:dyDescent="0.25">
      <c r="A785" s="18" t="s">
        <v>36</v>
      </c>
      <c r="B785" s="18" t="s">
        <v>1331</v>
      </c>
      <c r="C785" s="19" t="s">
        <v>1441</v>
      </c>
      <c r="D785" s="19" t="s">
        <v>1442</v>
      </c>
      <c r="E785" s="19"/>
      <c r="F785" s="17" t="s">
        <v>2233</v>
      </c>
      <c r="G785" s="20"/>
      <c r="H785" s="20"/>
      <c r="I785" s="20"/>
      <c r="J785" s="20"/>
      <c r="K785" s="20"/>
      <c r="L785" s="20"/>
      <c r="M785" s="20"/>
      <c r="N785" s="20"/>
      <c r="O785" s="20"/>
      <c r="P785" s="20" t="s">
        <v>39</v>
      </c>
      <c r="Q785" s="20"/>
      <c r="R785" s="20"/>
      <c r="S785" s="20"/>
      <c r="T785" s="20"/>
      <c r="U785" s="20"/>
      <c r="V785" s="20"/>
      <c r="W785" s="20"/>
      <c r="X785" s="20"/>
      <c r="AB785" s="45">
        <f t="shared" si="26"/>
        <v>1</v>
      </c>
      <c r="AC785" s="45">
        <f t="shared" si="27"/>
        <v>0</v>
      </c>
    </row>
    <row r="786" spans="1:29" ht="31.5" x14ac:dyDescent="0.25">
      <c r="A786" s="18" t="s">
        <v>36</v>
      </c>
      <c r="B786" s="18" t="s">
        <v>1331</v>
      </c>
      <c r="C786" s="19" t="s">
        <v>1443</v>
      </c>
      <c r="D786" s="19" t="s">
        <v>1444</v>
      </c>
      <c r="E786" s="19"/>
      <c r="F786" s="19">
        <v>47.19</v>
      </c>
      <c r="G786" s="20"/>
      <c r="H786" s="20"/>
      <c r="I786" s="20"/>
      <c r="J786" s="20"/>
      <c r="K786" s="20"/>
      <c r="L786" s="20"/>
      <c r="M786" s="20" t="s">
        <v>39</v>
      </c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AB786" s="45">
        <f t="shared" si="26"/>
        <v>1</v>
      </c>
      <c r="AC786" s="45">
        <f t="shared" si="27"/>
        <v>0</v>
      </c>
    </row>
    <row r="787" spans="1:29" ht="47.25" x14ac:dyDescent="0.25">
      <c r="A787" s="18" t="s">
        <v>36</v>
      </c>
      <c r="B787" s="18" t="s">
        <v>1331</v>
      </c>
      <c r="C787" s="19" t="s">
        <v>1445</v>
      </c>
      <c r="D787" s="19" t="s">
        <v>1446</v>
      </c>
      <c r="E787" s="19" t="s">
        <v>2097</v>
      </c>
      <c r="F787" s="19" t="s">
        <v>300</v>
      </c>
      <c r="G787" s="20"/>
      <c r="H787" s="20"/>
      <c r="I787" s="20"/>
      <c r="J787" s="20"/>
      <c r="K787" s="20"/>
      <c r="L787" s="20"/>
      <c r="M787" s="20"/>
      <c r="N787" s="20"/>
      <c r="O787" s="20"/>
      <c r="P787" s="20" t="s">
        <v>39</v>
      </c>
      <c r="Q787" s="20"/>
      <c r="R787" s="20"/>
      <c r="S787" s="20"/>
      <c r="T787" s="20"/>
      <c r="U787" s="20"/>
      <c r="V787" s="20"/>
      <c r="W787" s="20"/>
      <c r="X787" s="20"/>
      <c r="AB787" s="45">
        <f t="shared" si="26"/>
        <v>1</v>
      </c>
      <c r="AC787" s="45">
        <f t="shared" si="27"/>
        <v>0</v>
      </c>
    </row>
    <row r="788" spans="1:29" ht="31.5" x14ac:dyDescent="0.25">
      <c r="A788" s="18" t="s">
        <v>36</v>
      </c>
      <c r="B788" s="18" t="s">
        <v>1331</v>
      </c>
      <c r="C788" s="19" t="s">
        <v>1447</v>
      </c>
      <c r="D788" s="19" t="s">
        <v>742</v>
      </c>
      <c r="E788" s="19"/>
      <c r="F788" s="19" t="s">
        <v>1448</v>
      </c>
      <c r="G788" s="20"/>
      <c r="H788" s="20"/>
      <c r="I788" s="20"/>
      <c r="J788" s="20"/>
      <c r="K788" s="20"/>
      <c r="L788" s="20"/>
      <c r="M788" s="20"/>
      <c r="N788" s="20"/>
      <c r="O788" s="20"/>
      <c r="P788" s="20" t="s">
        <v>39</v>
      </c>
      <c r="Q788" s="20"/>
      <c r="R788" s="20"/>
      <c r="S788" s="20"/>
      <c r="T788" s="20"/>
      <c r="U788" s="20"/>
      <c r="V788" s="20"/>
      <c r="W788" s="20"/>
      <c r="X788" s="20"/>
      <c r="AB788" s="45">
        <f t="shared" si="26"/>
        <v>1</v>
      </c>
      <c r="AC788" s="45">
        <f t="shared" si="27"/>
        <v>0</v>
      </c>
    </row>
    <row r="789" spans="1:29" ht="31.5" x14ac:dyDescent="0.25">
      <c r="A789" s="18" t="s">
        <v>36</v>
      </c>
      <c r="B789" s="18" t="s">
        <v>1331</v>
      </c>
      <c r="C789" s="19" t="s">
        <v>1449</v>
      </c>
      <c r="D789" s="19" t="s">
        <v>1450</v>
      </c>
      <c r="E789" s="19"/>
      <c r="F789" s="17" t="s">
        <v>131</v>
      </c>
      <c r="G789" s="20"/>
      <c r="H789" s="20"/>
      <c r="I789" s="20"/>
      <c r="J789" s="20"/>
      <c r="K789" s="20"/>
      <c r="L789" s="20"/>
      <c r="M789" s="20"/>
      <c r="N789" s="20"/>
      <c r="O789" s="20"/>
      <c r="P789" s="20" t="s">
        <v>39</v>
      </c>
      <c r="Q789" s="20"/>
      <c r="R789" s="20"/>
      <c r="S789" s="20"/>
      <c r="T789" s="20"/>
      <c r="U789" s="20"/>
      <c r="V789" s="20"/>
      <c r="W789" s="20"/>
      <c r="X789" s="20"/>
      <c r="AB789" s="45">
        <f t="shared" si="26"/>
        <v>1</v>
      </c>
      <c r="AC789" s="45">
        <f t="shared" si="27"/>
        <v>0</v>
      </c>
    </row>
    <row r="790" spans="1:29" ht="31.5" x14ac:dyDescent="0.25">
      <c r="A790" s="18" t="s">
        <v>36</v>
      </c>
      <c r="B790" s="18" t="s">
        <v>1331</v>
      </c>
      <c r="C790" s="19" t="s">
        <v>1451</v>
      </c>
      <c r="D790" s="19" t="s">
        <v>1450</v>
      </c>
      <c r="E790" s="19"/>
      <c r="F790" s="17" t="s">
        <v>131</v>
      </c>
      <c r="G790" s="20"/>
      <c r="H790" s="20"/>
      <c r="I790" s="20"/>
      <c r="J790" s="20"/>
      <c r="K790" s="20"/>
      <c r="L790" s="20"/>
      <c r="M790" s="20"/>
      <c r="N790" s="20"/>
      <c r="O790" s="20"/>
      <c r="P790" s="20" t="s">
        <v>39</v>
      </c>
      <c r="Q790" s="20"/>
      <c r="R790" s="20"/>
      <c r="S790" s="20"/>
      <c r="T790" s="20"/>
      <c r="U790" s="20"/>
      <c r="V790" s="20"/>
      <c r="W790" s="20"/>
      <c r="X790" s="20"/>
      <c r="AB790" s="45">
        <f t="shared" si="26"/>
        <v>1</v>
      </c>
      <c r="AC790" s="45">
        <f t="shared" si="27"/>
        <v>0</v>
      </c>
    </row>
    <row r="791" spans="1:29" ht="47.25" x14ac:dyDescent="0.25">
      <c r="A791" s="18" t="s">
        <v>36</v>
      </c>
      <c r="B791" s="18" t="s">
        <v>1331</v>
      </c>
      <c r="C791" s="19" t="s">
        <v>1452</v>
      </c>
      <c r="D791" s="19" t="s">
        <v>1453</v>
      </c>
      <c r="E791" s="19"/>
      <c r="F791" s="17" t="s">
        <v>2306</v>
      </c>
      <c r="G791" s="20"/>
      <c r="H791" s="20"/>
      <c r="I791" s="20"/>
      <c r="J791" s="20"/>
      <c r="K791" s="20"/>
      <c r="L791" s="20"/>
      <c r="M791" s="20"/>
      <c r="N791" s="20"/>
      <c r="O791" s="20"/>
      <c r="P791" s="20" t="s">
        <v>39</v>
      </c>
      <c r="Q791" s="20"/>
      <c r="R791" s="20"/>
      <c r="S791" s="20"/>
      <c r="T791" s="20"/>
      <c r="U791" s="20"/>
      <c r="V791" s="20"/>
      <c r="W791" s="20"/>
      <c r="X791" s="20"/>
      <c r="AB791" s="45">
        <f t="shared" si="26"/>
        <v>1</v>
      </c>
      <c r="AC791" s="45">
        <f t="shared" si="27"/>
        <v>0</v>
      </c>
    </row>
    <row r="792" spans="1:29" ht="15.75" x14ac:dyDescent="0.25">
      <c r="A792" s="18" t="s">
        <v>36</v>
      </c>
      <c r="B792" s="18" t="s">
        <v>1331</v>
      </c>
      <c r="C792" s="19" t="s">
        <v>680</v>
      </c>
      <c r="D792" s="19" t="s">
        <v>1454</v>
      </c>
      <c r="E792" s="19"/>
      <c r="F792" s="17" t="s">
        <v>508</v>
      </c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 t="s">
        <v>39</v>
      </c>
      <c r="T792" s="20"/>
      <c r="U792" s="20"/>
      <c r="V792" s="20"/>
      <c r="W792" s="20"/>
      <c r="X792" s="20"/>
      <c r="AB792" s="45">
        <f t="shared" si="26"/>
        <v>1</v>
      </c>
      <c r="AC792" s="45">
        <f t="shared" si="27"/>
        <v>0</v>
      </c>
    </row>
    <row r="793" spans="1:29" ht="15.75" x14ac:dyDescent="0.25">
      <c r="A793" s="18" t="s">
        <v>36</v>
      </c>
      <c r="B793" s="18" t="s">
        <v>1331</v>
      </c>
      <c r="C793" s="19" t="s">
        <v>680</v>
      </c>
      <c r="D793" s="19" t="s">
        <v>1454</v>
      </c>
      <c r="E793" s="19"/>
      <c r="F793" s="17" t="s">
        <v>508</v>
      </c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 t="s">
        <v>39</v>
      </c>
      <c r="T793" s="20"/>
      <c r="U793" s="20"/>
      <c r="V793" s="20"/>
      <c r="W793" s="20"/>
      <c r="X793" s="20"/>
      <c r="AB793" s="45">
        <f t="shared" si="26"/>
        <v>1</v>
      </c>
      <c r="AC793" s="45">
        <f t="shared" si="27"/>
        <v>0</v>
      </c>
    </row>
    <row r="794" spans="1:29" ht="15.75" x14ac:dyDescent="0.25">
      <c r="A794" s="18" t="s">
        <v>36</v>
      </c>
      <c r="B794" s="18" t="s">
        <v>1331</v>
      </c>
      <c r="C794" s="19" t="s">
        <v>680</v>
      </c>
      <c r="D794" s="19" t="s">
        <v>1454</v>
      </c>
      <c r="E794" s="19"/>
      <c r="F794" s="17" t="s">
        <v>508</v>
      </c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 t="s">
        <v>39</v>
      </c>
      <c r="T794" s="20"/>
      <c r="U794" s="20"/>
      <c r="V794" s="20"/>
      <c r="W794" s="20"/>
      <c r="X794" s="20"/>
      <c r="AB794" s="45">
        <f t="shared" si="26"/>
        <v>1</v>
      </c>
      <c r="AC794" s="45">
        <f t="shared" si="27"/>
        <v>0</v>
      </c>
    </row>
    <row r="795" spans="1:29" ht="15.75" x14ac:dyDescent="0.25">
      <c r="A795" s="18" t="s">
        <v>36</v>
      </c>
      <c r="B795" s="18" t="s">
        <v>1331</v>
      </c>
      <c r="C795" s="19" t="s">
        <v>680</v>
      </c>
      <c r="D795" s="19" t="s">
        <v>1455</v>
      </c>
      <c r="E795" s="19"/>
      <c r="F795" s="17" t="s">
        <v>508</v>
      </c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 t="s">
        <v>39</v>
      </c>
      <c r="T795" s="20"/>
      <c r="U795" s="20"/>
      <c r="V795" s="20"/>
      <c r="W795" s="20"/>
      <c r="X795" s="20"/>
      <c r="AB795" s="45">
        <f t="shared" si="26"/>
        <v>1</v>
      </c>
      <c r="AC795" s="45">
        <f t="shared" si="27"/>
        <v>0</v>
      </c>
    </row>
    <row r="796" spans="1:29" ht="15.75" x14ac:dyDescent="0.25">
      <c r="A796" s="18" t="s">
        <v>36</v>
      </c>
      <c r="B796" s="18" t="s">
        <v>1331</v>
      </c>
      <c r="C796" s="19" t="s">
        <v>1334</v>
      </c>
      <c r="D796" s="19" t="s">
        <v>1456</v>
      </c>
      <c r="E796" s="19"/>
      <c r="F796" s="17" t="s">
        <v>702</v>
      </c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 t="s">
        <v>39</v>
      </c>
      <c r="T796" s="20"/>
      <c r="U796" s="20" t="s">
        <v>39</v>
      </c>
      <c r="V796" s="20"/>
      <c r="W796" s="20"/>
      <c r="X796" s="20"/>
      <c r="AB796" s="45">
        <f t="shared" si="26"/>
        <v>2</v>
      </c>
      <c r="AC796" s="45">
        <f t="shared" si="27"/>
        <v>1</v>
      </c>
    </row>
    <row r="797" spans="1:29" ht="47.25" x14ac:dyDescent="0.25">
      <c r="A797" s="18" t="s">
        <v>36</v>
      </c>
      <c r="B797" s="18" t="s">
        <v>1331</v>
      </c>
      <c r="C797" s="19" t="s">
        <v>1334</v>
      </c>
      <c r="D797" s="19" t="s">
        <v>1182</v>
      </c>
      <c r="E797" s="19"/>
      <c r="F797" s="17" t="s">
        <v>508</v>
      </c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 t="s">
        <v>39</v>
      </c>
      <c r="V797" s="20"/>
      <c r="W797" s="20"/>
      <c r="X797" s="20"/>
      <c r="AB797" s="45">
        <f t="shared" si="26"/>
        <v>1</v>
      </c>
      <c r="AC797" s="45">
        <f t="shared" si="27"/>
        <v>0</v>
      </c>
    </row>
    <row r="798" spans="1:29" ht="31.5" x14ac:dyDescent="0.25">
      <c r="A798" s="18" t="s">
        <v>36</v>
      </c>
      <c r="B798" s="18" t="s">
        <v>1331</v>
      </c>
      <c r="C798" s="19" t="s">
        <v>1457</v>
      </c>
      <c r="D798" s="19" t="s">
        <v>1450</v>
      </c>
      <c r="E798" s="19"/>
      <c r="F798" s="17" t="s">
        <v>131</v>
      </c>
      <c r="G798" s="20"/>
      <c r="H798" s="20"/>
      <c r="I798" s="20"/>
      <c r="J798" s="20"/>
      <c r="K798" s="20"/>
      <c r="L798" s="20"/>
      <c r="M798" s="20"/>
      <c r="N798" s="20"/>
      <c r="O798" s="20"/>
      <c r="P798" s="20" t="s">
        <v>39</v>
      </c>
      <c r="Q798" s="20"/>
      <c r="R798" s="20"/>
      <c r="S798" s="20"/>
      <c r="T798" s="20"/>
      <c r="U798" s="20"/>
      <c r="V798" s="20"/>
      <c r="W798" s="20"/>
      <c r="X798" s="20"/>
      <c r="AB798" s="45">
        <f t="shared" si="26"/>
        <v>1</v>
      </c>
      <c r="AC798" s="45">
        <f t="shared" si="27"/>
        <v>0</v>
      </c>
    </row>
    <row r="799" spans="1:29" ht="31.5" x14ac:dyDescent="0.25">
      <c r="A799" s="18" t="s">
        <v>36</v>
      </c>
      <c r="B799" s="18" t="s">
        <v>1331</v>
      </c>
      <c r="C799" s="19" t="s">
        <v>1458</v>
      </c>
      <c r="D799" s="19" t="s">
        <v>1459</v>
      </c>
      <c r="E799" s="19"/>
      <c r="F799" s="17" t="s">
        <v>2260</v>
      </c>
      <c r="G799" s="20"/>
      <c r="H799" s="20"/>
      <c r="I799" s="20"/>
      <c r="J799" s="20"/>
      <c r="K799" s="20"/>
      <c r="L799" s="20"/>
      <c r="M799" s="20"/>
      <c r="N799" s="20"/>
      <c r="O799" s="20"/>
      <c r="P799" s="20" t="s">
        <v>39</v>
      </c>
      <c r="Q799" s="20"/>
      <c r="R799" s="20"/>
      <c r="S799" s="20"/>
      <c r="T799" s="20"/>
      <c r="U799" s="20"/>
      <c r="V799" s="20"/>
      <c r="W799" s="20"/>
      <c r="X799" s="20"/>
      <c r="AB799" s="45">
        <f t="shared" si="26"/>
        <v>1</v>
      </c>
      <c r="AC799" s="45">
        <f t="shared" si="27"/>
        <v>0</v>
      </c>
    </row>
    <row r="800" spans="1:29" ht="15.75" x14ac:dyDescent="0.25">
      <c r="A800" s="18" t="s">
        <v>36</v>
      </c>
      <c r="B800" s="18" t="s">
        <v>1331</v>
      </c>
      <c r="C800" s="19" t="s">
        <v>1460</v>
      </c>
      <c r="D800" s="19" t="s">
        <v>1461</v>
      </c>
      <c r="E800" s="19"/>
      <c r="F800" s="17" t="s">
        <v>58</v>
      </c>
      <c r="G800" s="20"/>
      <c r="H800" s="20"/>
      <c r="I800" s="20"/>
      <c r="J800" s="20"/>
      <c r="K800" s="20"/>
      <c r="L800" s="20"/>
      <c r="M800" s="20"/>
      <c r="N800" s="20" t="s">
        <v>39</v>
      </c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AB800" s="45">
        <f t="shared" si="26"/>
        <v>1</v>
      </c>
      <c r="AC800" s="45">
        <f t="shared" si="27"/>
        <v>0</v>
      </c>
    </row>
    <row r="801" spans="1:29" ht="31.5" x14ac:dyDescent="0.25">
      <c r="A801" s="18" t="s">
        <v>36</v>
      </c>
      <c r="B801" s="18" t="s">
        <v>1331</v>
      </c>
      <c r="C801" s="19" t="s">
        <v>1462</v>
      </c>
      <c r="D801" s="19" t="s">
        <v>1463</v>
      </c>
      <c r="E801" s="19"/>
      <c r="F801" s="17" t="s">
        <v>384</v>
      </c>
      <c r="G801" s="20"/>
      <c r="H801" s="20"/>
      <c r="I801" s="20"/>
      <c r="J801" s="20"/>
      <c r="K801" s="20"/>
      <c r="L801" s="20"/>
      <c r="M801" s="20"/>
      <c r="N801" s="20" t="s">
        <v>39</v>
      </c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AB801" s="45">
        <f t="shared" si="26"/>
        <v>1</v>
      </c>
      <c r="AC801" s="45">
        <f t="shared" si="27"/>
        <v>0</v>
      </c>
    </row>
    <row r="802" spans="1:29" ht="31.5" x14ac:dyDescent="0.25">
      <c r="A802" s="18" t="s">
        <v>36</v>
      </c>
      <c r="B802" s="18" t="s">
        <v>1331</v>
      </c>
      <c r="C802" s="19" t="s">
        <v>1464</v>
      </c>
      <c r="D802" s="19" t="s">
        <v>1465</v>
      </c>
      <c r="E802" s="19" t="s">
        <v>2097</v>
      </c>
      <c r="F802" s="17" t="s">
        <v>43</v>
      </c>
      <c r="G802" s="20"/>
      <c r="H802" s="20"/>
      <c r="I802" s="20"/>
      <c r="J802" s="20"/>
      <c r="K802" s="20"/>
      <c r="L802" s="20"/>
      <c r="M802" s="20"/>
      <c r="N802" s="20"/>
      <c r="O802" s="20"/>
      <c r="P802" s="20" t="s">
        <v>39</v>
      </c>
      <c r="Q802" s="20"/>
      <c r="R802" s="20"/>
      <c r="S802" s="20"/>
      <c r="T802" s="20"/>
      <c r="U802" s="20"/>
      <c r="V802" s="20"/>
      <c r="W802" s="20"/>
      <c r="X802" s="20"/>
      <c r="AB802" s="45">
        <f t="shared" si="26"/>
        <v>1</v>
      </c>
      <c r="AC802" s="45">
        <f t="shared" si="27"/>
        <v>0</v>
      </c>
    </row>
    <row r="803" spans="1:29" ht="31.5" x14ac:dyDescent="0.25">
      <c r="A803" s="18" t="s">
        <v>36</v>
      </c>
      <c r="B803" s="18" t="s">
        <v>1331</v>
      </c>
      <c r="C803" s="19" t="s">
        <v>1466</v>
      </c>
      <c r="D803" s="19" t="s">
        <v>1467</v>
      </c>
      <c r="E803" s="19" t="s">
        <v>2097</v>
      </c>
      <c r="F803" s="17" t="s">
        <v>43</v>
      </c>
      <c r="G803" s="20"/>
      <c r="H803" s="20"/>
      <c r="I803" s="20"/>
      <c r="J803" s="20"/>
      <c r="K803" s="20"/>
      <c r="L803" s="20"/>
      <c r="M803" s="20"/>
      <c r="N803" s="20"/>
      <c r="O803" s="20"/>
      <c r="P803" s="20" t="s">
        <v>39</v>
      </c>
      <c r="Q803" s="20"/>
      <c r="R803" s="20"/>
      <c r="S803" s="20"/>
      <c r="T803" s="20"/>
      <c r="U803" s="20"/>
      <c r="V803" s="20"/>
      <c r="W803" s="20"/>
      <c r="X803" s="20"/>
      <c r="AB803" s="45">
        <f t="shared" si="26"/>
        <v>1</v>
      </c>
      <c r="AC803" s="45">
        <f t="shared" si="27"/>
        <v>0</v>
      </c>
    </row>
    <row r="804" spans="1:29" ht="31.5" x14ac:dyDescent="0.25">
      <c r="A804" s="18" t="s">
        <v>36</v>
      </c>
      <c r="B804" s="18" t="s">
        <v>1331</v>
      </c>
      <c r="C804" s="19" t="s">
        <v>1468</v>
      </c>
      <c r="D804" s="19" t="s">
        <v>1469</v>
      </c>
      <c r="E804" s="19"/>
      <c r="F804" s="17" t="s">
        <v>58</v>
      </c>
      <c r="G804" s="20"/>
      <c r="H804" s="20"/>
      <c r="I804" s="20"/>
      <c r="J804" s="20"/>
      <c r="K804" s="20"/>
      <c r="L804" s="20"/>
      <c r="M804" s="20"/>
      <c r="N804" s="20"/>
      <c r="O804" s="20"/>
      <c r="P804" s="20" t="s">
        <v>39</v>
      </c>
      <c r="Q804" s="20"/>
      <c r="R804" s="20"/>
      <c r="S804" s="20"/>
      <c r="T804" s="20"/>
      <c r="U804" s="20"/>
      <c r="V804" s="20"/>
      <c r="W804" s="20"/>
      <c r="X804" s="20"/>
      <c r="AB804" s="45">
        <f t="shared" si="26"/>
        <v>1</v>
      </c>
      <c r="AC804" s="45">
        <f t="shared" si="27"/>
        <v>0</v>
      </c>
    </row>
    <row r="805" spans="1:29" ht="15.75" x14ac:dyDescent="0.25">
      <c r="A805" s="18" t="s">
        <v>36</v>
      </c>
      <c r="B805" s="18" t="s">
        <v>1331</v>
      </c>
      <c r="C805" s="19" t="s">
        <v>1470</v>
      </c>
      <c r="D805" s="19" t="s">
        <v>1471</v>
      </c>
      <c r="E805" s="19"/>
      <c r="F805" s="17" t="s">
        <v>602</v>
      </c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 t="s">
        <v>39</v>
      </c>
      <c r="U805" s="20"/>
      <c r="V805" s="20"/>
      <c r="W805" s="20"/>
      <c r="X805" s="20"/>
      <c r="AB805" s="45">
        <f t="shared" si="26"/>
        <v>1</v>
      </c>
      <c r="AC805" s="45">
        <f t="shared" si="27"/>
        <v>0</v>
      </c>
    </row>
    <row r="806" spans="1:29" ht="47.25" x14ac:dyDescent="0.25">
      <c r="A806" s="19" t="s">
        <v>36</v>
      </c>
      <c r="B806" s="19" t="s">
        <v>1331</v>
      </c>
      <c r="C806" s="19" t="s">
        <v>1334</v>
      </c>
      <c r="D806" s="19" t="s">
        <v>1472</v>
      </c>
      <c r="E806" s="19"/>
      <c r="F806" s="17"/>
      <c r="G806" s="20" t="s">
        <v>39</v>
      </c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AB806" s="45">
        <f t="shared" si="26"/>
        <v>1</v>
      </c>
      <c r="AC806" s="45">
        <f t="shared" si="27"/>
        <v>0</v>
      </c>
    </row>
    <row r="807" spans="1:29" ht="141.75" x14ac:dyDescent="0.25">
      <c r="A807" s="19" t="s">
        <v>36</v>
      </c>
      <c r="B807" s="19" t="s">
        <v>1331</v>
      </c>
      <c r="C807" s="19" t="s">
        <v>2155</v>
      </c>
      <c r="D807" s="19" t="s">
        <v>2156</v>
      </c>
      <c r="E807" s="19"/>
      <c r="F807" s="17"/>
      <c r="G807" s="20" t="s">
        <v>39</v>
      </c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AB807" s="45">
        <f t="shared" si="26"/>
        <v>1</v>
      </c>
      <c r="AC807" s="45">
        <f t="shared" si="27"/>
        <v>0</v>
      </c>
    </row>
    <row r="808" spans="1:29" ht="31.5" x14ac:dyDescent="0.25">
      <c r="A808" s="18" t="s">
        <v>36</v>
      </c>
      <c r="B808" s="18" t="s">
        <v>1331</v>
      </c>
      <c r="C808" s="19" t="s">
        <v>1473</v>
      </c>
      <c r="D808" s="19" t="s">
        <v>1450</v>
      </c>
      <c r="E808" s="19"/>
      <c r="F808" s="17" t="s">
        <v>131</v>
      </c>
      <c r="G808" s="20"/>
      <c r="H808" s="20"/>
      <c r="I808" s="20"/>
      <c r="J808" s="20"/>
      <c r="K808" s="20"/>
      <c r="L808" s="20"/>
      <c r="M808" s="20"/>
      <c r="N808" s="20"/>
      <c r="O808" s="20"/>
      <c r="P808" s="20" t="s">
        <v>39</v>
      </c>
      <c r="Q808" s="20"/>
      <c r="R808" s="20"/>
      <c r="S808" s="20"/>
      <c r="T808" s="20"/>
      <c r="U808" s="20"/>
      <c r="V808" s="20"/>
      <c r="W808" s="20"/>
      <c r="X808" s="20"/>
      <c r="AB808" s="45">
        <f t="shared" si="26"/>
        <v>1</v>
      </c>
      <c r="AC808" s="45">
        <f t="shared" si="27"/>
        <v>0</v>
      </c>
    </row>
    <row r="809" spans="1:29" ht="31.5" x14ac:dyDescent="0.25">
      <c r="A809" s="18" t="s">
        <v>36</v>
      </c>
      <c r="B809" s="18" t="s">
        <v>1331</v>
      </c>
      <c r="C809" s="19" t="s">
        <v>1474</v>
      </c>
      <c r="D809" s="19" t="s">
        <v>1475</v>
      </c>
      <c r="E809" s="19"/>
      <c r="F809" s="17" t="s">
        <v>58</v>
      </c>
      <c r="G809" s="20"/>
      <c r="H809" s="20"/>
      <c r="I809" s="20"/>
      <c r="J809" s="20"/>
      <c r="K809" s="20"/>
      <c r="L809" s="20"/>
      <c r="M809" s="20"/>
      <c r="N809" s="20" t="s">
        <v>39</v>
      </c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AB809" s="45">
        <f t="shared" si="26"/>
        <v>1</v>
      </c>
      <c r="AC809" s="45">
        <f t="shared" si="27"/>
        <v>0</v>
      </c>
    </row>
    <row r="810" spans="1:29" ht="31.5" x14ac:dyDescent="0.25">
      <c r="A810" s="18" t="s">
        <v>36</v>
      </c>
      <c r="B810" s="18" t="s">
        <v>1331</v>
      </c>
      <c r="C810" s="19" t="s">
        <v>1476</v>
      </c>
      <c r="D810" s="19" t="s">
        <v>1477</v>
      </c>
      <c r="E810" s="19"/>
      <c r="F810" s="17" t="s">
        <v>58</v>
      </c>
      <c r="G810" s="20"/>
      <c r="H810" s="20"/>
      <c r="I810" s="20"/>
      <c r="J810" s="20"/>
      <c r="K810" s="20"/>
      <c r="L810" s="20"/>
      <c r="M810" s="20"/>
      <c r="N810" s="20" t="s">
        <v>39</v>
      </c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AB810" s="45">
        <f t="shared" si="26"/>
        <v>1</v>
      </c>
      <c r="AC810" s="45">
        <f t="shared" si="27"/>
        <v>0</v>
      </c>
    </row>
    <row r="811" spans="1:29" ht="31.5" x14ac:dyDescent="0.25">
      <c r="A811" s="18" t="s">
        <v>36</v>
      </c>
      <c r="B811" s="18" t="s">
        <v>1331</v>
      </c>
      <c r="C811" s="19" t="s">
        <v>2264</v>
      </c>
      <c r="D811" s="19" t="s">
        <v>745</v>
      </c>
      <c r="E811" s="19"/>
      <c r="F811" s="17" t="s">
        <v>131</v>
      </c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AB811" s="45">
        <f t="shared" si="26"/>
        <v>0</v>
      </c>
      <c r="AC811" s="45">
        <f t="shared" si="27"/>
        <v>0</v>
      </c>
    </row>
    <row r="812" spans="1:29" ht="31.5" x14ac:dyDescent="0.25">
      <c r="A812" s="18" t="s">
        <v>36</v>
      </c>
      <c r="B812" s="18" t="s">
        <v>1331</v>
      </c>
      <c r="C812" s="19" t="s">
        <v>2263</v>
      </c>
      <c r="D812" s="19" t="s">
        <v>745</v>
      </c>
      <c r="E812" s="19"/>
      <c r="F812" s="17" t="s">
        <v>459</v>
      </c>
      <c r="G812" s="20"/>
      <c r="H812" s="20"/>
      <c r="I812" s="20"/>
      <c r="J812" s="20"/>
      <c r="K812" s="20"/>
      <c r="L812" s="20"/>
      <c r="M812" s="20"/>
      <c r="N812" s="20"/>
      <c r="O812" s="20"/>
      <c r="P812" s="20" t="s">
        <v>2107</v>
      </c>
      <c r="Q812" s="20"/>
      <c r="R812" s="20"/>
      <c r="S812" s="20"/>
      <c r="T812" s="20"/>
      <c r="U812" s="20"/>
      <c r="V812" s="20"/>
      <c r="W812" s="20"/>
      <c r="X812" s="20"/>
      <c r="AB812" s="45">
        <f t="shared" si="26"/>
        <v>0</v>
      </c>
      <c r="AC812" s="45">
        <f t="shared" si="27"/>
        <v>0</v>
      </c>
    </row>
    <row r="813" spans="1:29" ht="31.5" x14ac:dyDescent="0.25">
      <c r="A813" s="18" t="s">
        <v>36</v>
      </c>
      <c r="B813" s="18" t="s">
        <v>1331</v>
      </c>
      <c r="C813" s="19" t="s">
        <v>1478</v>
      </c>
      <c r="D813" s="19" t="s">
        <v>1450</v>
      </c>
      <c r="E813" s="19"/>
      <c r="F813" s="17" t="s">
        <v>131</v>
      </c>
      <c r="G813" s="20"/>
      <c r="H813" s="20"/>
      <c r="I813" s="20"/>
      <c r="J813" s="20"/>
      <c r="K813" s="20"/>
      <c r="L813" s="20"/>
      <c r="M813" s="20"/>
      <c r="N813" s="20"/>
      <c r="O813" s="20"/>
      <c r="P813" s="20" t="s">
        <v>39</v>
      </c>
      <c r="Q813" s="20"/>
      <c r="R813" s="20"/>
      <c r="S813" s="20"/>
      <c r="T813" s="20"/>
      <c r="U813" s="20"/>
      <c r="V813" s="20"/>
      <c r="W813" s="20"/>
      <c r="X813" s="20"/>
      <c r="AB813" s="45">
        <f t="shared" si="26"/>
        <v>1</v>
      </c>
      <c r="AC813" s="45">
        <f t="shared" si="27"/>
        <v>0</v>
      </c>
    </row>
    <row r="814" spans="1:29" ht="47.25" x14ac:dyDescent="0.25">
      <c r="A814" s="18" t="s">
        <v>36</v>
      </c>
      <c r="B814" s="18" t="s">
        <v>1479</v>
      </c>
      <c r="C814" s="19" t="s">
        <v>1480</v>
      </c>
      <c r="D814" s="19" t="s">
        <v>451</v>
      </c>
      <c r="E814" s="19"/>
      <c r="F814" s="17" t="s">
        <v>450</v>
      </c>
      <c r="G814" s="20"/>
      <c r="H814" s="20"/>
      <c r="I814" s="20"/>
      <c r="J814" s="20"/>
      <c r="K814" s="20"/>
      <c r="L814" s="20"/>
      <c r="M814" s="20"/>
      <c r="N814" s="20"/>
      <c r="O814" s="20"/>
      <c r="P814" s="20" t="s">
        <v>39</v>
      </c>
      <c r="Q814" s="20"/>
      <c r="R814" s="20"/>
      <c r="S814" s="20"/>
      <c r="T814" s="20"/>
      <c r="U814" s="20"/>
      <c r="V814" s="20"/>
      <c r="W814" s="20"/>
      <c r="X814" s="20"/>
      <c r="AB814" s="45">
        <f t="shared" si="26"/>
        <v>1</v>
      </c>
      <c r="AC814" s="45">
        <f t="shared" si="27"/>
        <v>0</v>
      </c>
    </row>
    <row r="815" spans="1:29" ht="31.5" x14ac:dyDescent="0.25">
      <c r="A815" s="18" t="s">
        <v>36</v>
      </c>
      <c r="B815" s="18" t="s">
        <v>1479</v>
      </c>
      <c r="C815" s="19" t="s">
        <v>1481</v>
      </c>
      <c r="D815" s="19" t="s">
        <v>745</v>
      </c>
      <c r="E815" s="19"/>
      <c r="F815" s="17" t="s">
        <v>131</v>
      </c>
      <c r="G815" s="20"/>
      <c r="H815" s="20"/>
      <c r="I815" s="20"/>
      <c r="J815" s="20"/>
      <c r="K815" s="20"/>
      <c r="L815" s="20"/>
      <c r="M815" s="20"/>
      <c r="N815" s="20"/>
      <c r="O815" s="20"/>
      <c r="P815" s="20" t="s">
        <v>39</v>
      </c>
      <c r="Q815" s="20"/>
      <c r="R815" s="20"/>
      <c r="S815" s="20"/>
      <c r="T815" s="20"/>
      <c r="U815" s="20"/>
      <c r="V815" s="20"/>
      <c r="W815" s="20"/>
      <c r="X815" s="20"/>
      <c r="AB815" s="45">
        <f t="shared" si="26"/>
        <v>1</v>
      </c>
      <c r="AC815" s="45">
        <f t="shared" si="27"/>
        <v>0</v>
      </c>
    </row>
    <row r="816" spans="1:29" ht="31.5" x14ac:dyDescent="0.25">
      <c r="A816" s="18" t="s">
        <v>36</v>
      </c>
      <c r="B816" s="18" t="s">
        <v>1479</v>
      </c>
      <c r="C816" s="19" t="s">
        <v>1482</v>
      </c>
      <c r="D816" s="19" t="s">
        <v>1483</v>
      </c>
      <c r="E816" s="19"/>
      <c r="F816" s="17" t="s">
        <v>1484</v>
      </c>
      <c r="G816" s="20"/>
      <c r="H816" s="20"/>
      <c r="I816" s="20"/>
      <c r="J816" s="20"/>
      <c r="K816" s="20"/>
      <c r="L816" s="20"/>
      <c r="M816" s="20"/>
      <c r="N816" s="20" t="s">
        <v>39</v>
      </c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AB816" s="45">
        <f t="shared" si="26"/>
        <v>1</v>
      </c>
      <c r="AC816" s="45">
        <f t="shared" si="27"/>
        <v>0</v>
      </c>
    </row>
    <row r="817" spans="1:29" ht="31.5" x14ac:dyDescent="0.25">
      <c r="A817" s="18" t="s">
        <v>36</v>
      </c>
      <c r="B817" s="18" t="s">
        <v>1479</v>
      </c>
      <c r="C817" s="19" t="s">
        <v>1482</v>
      </c>
      <c r="D817" s="19" t="s">
        <v>2130</v>
      </c>
      <c r="E817" s="19" t="s">
        <v>2099</v>
      </c>
      <c r="F817" s="17" t="s">
        <v>1484</v>
      </c>
      <c r="G817" s="20"/>
      <c r="H817" s="20" t="s">
        <v>39</v>
      </c>
      <c r="I817" s="20"/>
      <c r="J817" s="20"/>
      <c r="K817" s="20"/>
      <c r="L817" s="20"/>
      <c r="M817" s="20" t="s">
        <v>39</v>
      </c>
      <c r="N817" s="20"/>
      <c r="O817" s="20"/>
      <c r="P817" s="20" t="s">
        <v>39</v>
      </c>
      <c r="Q817" s="20" t="s">
        <v>39</v>
      </c>
      <c r="R817" s="20" t="s">
        <v>39</v>
      </c>
      <c r="S817" s="20"/>
      <c r="T817" s="20"/>
      <c r="U817" s="20"/>
      <c r="V817" s="20" t="s">
        <v>39</v>
      </c>
      <c r="W817" s="20"/>
      <c r="X817" s="20"/>
      <c r="AB817" s="45">
        <f t="shared" si="26"/>
        <v>6</v>
      </c>
      <c r="AC817" s="45">
        <f t="shared" si="27"/>
        <v>1</v>
      </c>
    </row>
    <row r="818" spans="1:29" ht="31.5" x14ac:dyDescent="0.25">
      <c r="A818" s="18" t="s">
        <v>36</v>
      </c>
      <c r="B818" s="18" t="s">
        <v>1479</v>
      </c>
      <c r="C818" s="19" t="s">
        <v>1485</v>
      </c>
      <c r="D818" s="19" t="s">
        <v>1486</v>
      </c>
      <c r="E818" s="19" t="s">
        <v>2097</v>
      </c>
      <c r="F818" s="17" t="s">
        <v>1487</v>
      </c>
      <c r="G818" s="20"/>
      <c r="H818" s="20"/>
      <c r="I818" s="20"/>
      <c r="J818" s="20"/>
      <c r="K818" s="20"/>
      <c r="L818" s="20"/>
      <c r="M818" s="20" t="s">
        <v>39</v>
      </c>
      <c r="N818" s="20"/>
      <c r="O818" s="20"/>
      <c r="P818" s="20" t="s">
        <v>39</v>
      </c>
      <c r="Q818" s="20" t="s">
        <v>39</v>
      </c>
      <c r="R818" s="20"/>
      <c r="S818" s="20"/>
      <c r="T818" s="20"/>
      <c r="U818" s="20"/>
      <c r="V818" s="20"/>
      <c r="W818" s="20"/>
      <c r="X818" s="20"/>
      <c r="AB818" s="45">
        <f t="shared" si="26"/>
        <v>3</v>
      </c>
      <c r="AC818" s="45">
        <f t="shared" si="27"/>
        <v>1</v>
      </c>
    </row>
    <row r="819" spans="1:29" ht="47.25" x14ac:dyDescent="0.25">
      <c r="A819" s="18" t="s">
        <v>36</v>
      </c>
      <c r="B819" s="18" t="s">
        <v>1479</v>
      </c>
      <c r="C819" s="19" t="s">
        <v>2125</v>
      </c>
      <c r="D819" s="19" t="s">
        <v>1488</v>
      </c>
      <c r="E819" s="19" t="s">
        <v>2097</v>
      </c>
      <c r="F819" s="17" t="s">
        <v>300</v>
      </c>
      <c r="G819" s="20"/>
      <c r="H819" s="20"/>
      <c r="I819" s="20"/>
      <c r="J819" s="20"/>
      <c r="K819" s="20"/>
      <c r="L819" s="20"/>
      <c r="M819" s="20"/>
      <c r="N819" s="20"/>
      <c r="O819" s="20"/>
      <c r="P819" s="20" t="s">
        <v>39</v>
      </c>
      <c r="Q819" s="20"/>
      <c r="R819" s="20"/>
      <c r="S819" s="20"/>
      <c r="T819" s="20"/>
      <c r="U819" s="20"/>
      <c r="V819" s="20"/>
      <c r="W819" s="20"/>
      <c r="X819" s="20"/>
      <c r="AB819" s="45">
        <f t="shared" si="26"/>
        <v>1</v>
      </c>
      <c r="AC819" s="45">
        <f t="shared" si="27"/>
        <v>0</v>
      </c>
    </row>
    <row r="820" spans="1:29" ht="31.5" x14ac:dyDescent="0.25">
      <c r="A820" s="18" t="s">
        <v>36</v>
      </c>
      <c r="B820" s="18" t="s">
        <v>1479</v>
      </c>
      <c r="C820" s="19" t="s">
        <v>1489</v>
      </c>
      <c r="D820" s="19" t="s">
        <v>1490</v>
      </c>
      <c r="E820" s="19" t="s">
        <v>2097</v>
      </c>
      <c r="F820" s="17" t="s">
        <v>300</v>
      </c>
      <c r="G820" s="20"/>
      <c r="H820" s="20"/>
      <c r="I820" s="20"/>
      <c r="J820" s="20"/>
      <c r="K820" s="20"/>
      <c r="L820" s="20"/>
      <c r="M820" s="20"/>
      <c r="N820" s="20"/>
      <c r="O820" s="20"/>
      <c r="P820" s="20" t="s">
        <v>39</v>
      </c>
      <c r="Q820" s="20"/>
      <c r="R820" s="20"/>
      <c r="S820" s="20"/>
      <c r="T820" s="20"/>
      <c r="U820" s="20"/>
      <c r="V820" s="20"/>
      <c r="W820" s="20"/>
      <c r="X820" s="20"/>
      <c r="AB820" s="45">
        <f t="shared" si="26"/>
        <v>1</v>
      </c>
      <c r="AC820" s="45">
        <f t="shared" si="27"/>
        <v>0</v>
      </c>
    </row>
    <row r="821" spans="1:29" ht="31.5" x14ac:dyDescent="0.25">
      <c r="A821" s="18" t="s">
        <v>36</v>
      </c>
      <c r="B821" s="18" t="s">
        <v>1479</v>
      </c>
      <c r="C821" s="19" t="s">
        <v>1491</v>
      </c>
      <c r="D821" s="19" t="s">
        <v>1492</v>
      </c>
      <c r="E821" s="19"/>
      <c r="F821" s="17" t="s">
        <v>567</v>
      </c>
      <c r="G821" s="20"/>
      <c r="H821" s="20"/>
      <c r="I821" s="20"/>
      <c r="J821" s="20"/>
      <c r="K821" s="20"/>
      <c r="L821" s="20"/>
      <c r="M821" s="20"/>
      <c r="N821" s="20"/>
      <c r="O821" s="20"/>
      <c r="P821" s="20" t="s">
        <v>39</v>
      </c>
      <c r="Q821" s="20"/>
      <c r="R821" s="20"/>
      <c r="S821" s="20"/>
      <c r="T821" s="20"/>
      <c r="U821" s="20"/>
      <c r="V821" s="20"/>
      <c r="W821" s="20"/>
      <c r="X821" s="20"/>
      <c r="AB821" s="45">
        <f t="shared" si="26"/>
        <v>1</v>
      </c>
      <c r="AC821" s="45">
        <f t="shared" si="27"/>
        <v>0</v>
      </c>
    </row>
    <row r="822" spans="1:29" ht="31.5" x14ac:dyDescent="0.25">
      <c r="A822" s="18" t="s">
        <v>36</v>
      </c>
      <c r="B822" s="18" t="s">
        <v>1479</v>
      </c>
      <c r="C822" s="19" t="s">
        <v>1493</v>
      </c>
      <c r="D822" s="19" t="s">
        <v>1494</v>
      </c>
      <c r="E822" s="19"/>
      <c r="F822" s="17" t="s">
        <v>567</v>
      </c>
      <c r="G822" s="20"/>
      <c r="H822" s="20"/>
      <c r="I822" s="20"/>
      <c r="J822" s="20"/>
      <c r="K822" s="20"/>
      <c r="L822" s="20"/>
      <c r="M822" s="20"/>
      <c r="N822" s="20"/>
      <c r="O822" s="20"/>
      <c r="P822" s="20" t="s">
        <v>39</v>
      </c>
      <c r="Q822" s="20"/>
      <c r="R822" s="20"/>
      <c r="S822" s="20"/>
      <c r="T822" s="20"/>
      <c r="U822" s="20"/>
      <c r="V822" s="20"/>
      <c r="W822" s="20"/>
      <c r="X822" s="20"/>
      <c r="AB822" s="45">
        <f t="shared" si="26"/>
        <v>1</v>
      </c>
      <c r="AC822" s="45">
        <f t="shared" si="27"/>
        <v>0</v>
      </c>
    </row>
    <row r="823" spans="1:29" ht="47.25" x14ac:dyDescent="0.25">
      <c r="A823" s="18" t="s">
        <v>36</v>
      </c>
      <c r="B823" s="18" t="s">
        <v>1479</v>
      </c>
      <c r="C823" s="19" t="s">
        <v>1495</v>
      </c>
      <c r="D823" s="19" t="s">
        <v>1496</v>
      </c>
      <c r="E823" s="19"/>
      <c r="F823" s="17" t="s">
        <v>866</v>
      </c>
      <c r="G823" s="20"/>
      <c r="H823" s="20"/>
      <c r="I823" s="20"/>
      <c r="J823" s="20"/>
      <c r="K823" s="20"/>
      <c r="L823" s="20"/>
      <c r="M823" s="20" t="s">
        <v>39</v>
      </c>
      <c r="N823" s="20"/>
      <c r="O823" s="20"/>
      <c r="P823" s="20" t="s">
        <v>39</v>
      </c>
      <c r="Q823" s="20"/>
      <c r="R823" s="20"/>
      <c r="S823" s="20"/>
      <c r="T823" s="20"/>
      <c r="U823" s="20"/>
      <c r="V823" s="20"/>
      <c r="W823" s="20"/>
      <c r="X823" s="20"/>
      <c r="AB823" s="45">
        <f t="shared" si="26"/>
        <v>2</v>
      </c>
      <c r="AC823" s="45">
        <f t="shared" si="27"/>
        <v>1</v>
      </c>
    </row>
    <row r="824" spans="1:29" ht="31.5" x14ac:dyDescent="0.25">
      <c r="A824" s="18" t="s">
        <v>36</v>
      </c>
      <c r="B824" s="18" t="s">
        <v>1479</v>
      </c>
      <c r="C824" s="19" t="s">
        <v>1497</v>
      </c>
      <c r="D824" s="19" t="s">
        <v>1498</v>
      </c>
      <c r="E824" s="19"/>
      <c r="F824" s="17" t="s">
        <v>58</v>
      </c>
      <c r="G824" s="20"/>
      <c r="H824" s="20"/>
      <c r="I824" s="20"/>
      <c r="J824" s="20"/>
      <c r="K824" s="20"/>
      <c r="L824" s="20"/>
      <c r="M824" s="20"/>
      <c r="N824" s="20"/>
      <c r="O824" s="20"/>
      <c r="P824" s="20" t="s">
        <v>39</v>
      </c>
      <c r="Q824" s="20"/>
      <c r="R824" s="20"/>
      <c r="S824" s="20"/>
      <c r="T824" s="20"/>
      <c r="U824" s="20"/>
      <c r="V824" s="20"/>
      <c r="W824" s="20"/>
      <c r="X824" s="20"/>
      <c r="AB824" s="45">
        <f t="shared" si="26"/>
        <v>1</v>
      </c>
      <c r="AC824" s="45">
        <f t="shared" si="27"/>
        <v>0</v>
      </c>
    </row>
    <row r="825" spans="1:29" ht="31.5" x14ac:dyDescent="0.25">
      <c r="A825" s="18" t="s">
        <v>36</v>
      </c>
      <c r="B825" s="18" t="s">
        <v>1479</v>
      </c>
      <c r="C825" s="19" t="s">
        <v>1499</v>
      </c>
      <c r="D825" s="19" t="s">
        <v>1500</v>
      </c>
      <c r="E825" s="19" t="s">
        <v>2097</v>
      </c>
      <c r="F825" s="17" t="s">
        <v>791</v>
      </c>
      <c r="G825" s="20"/>
      <c r="H825" s="20"/>
      <c r="I825" s="20"/>
      <c r="J825" s="20"/>
      <c r="K825" s="20"/>
      <c r="L825" s="20"/>
      <c r="M825" s="20"/>
      <c r="N825" s="20"/>
      <c r="O825" s="20"/>
      <c r="P825" s="20" t="s">
        <v>39</v>
      </c>
      <c r="Q825" s="20" t="s">
        <v>39</v>
      </c>
      <c r="R825" s="20"/>
      <c r="S825" s="20"/>
      <c r="T825" s="20"/>
      <c r="U825" s="20"/>
      <c r="V825" s="20"/>
      <c r="W825" s="20"/>
      <c r="X825" s="20"/>
      <c r="AB825" s="45">
        <f t="shared" si="26"/>
        <v>2</v>
      </c>
      <c r="AC825" s="45">
        <f t="shared" si="27"/>
        <v>1</v>
      </c>
    </row>
    <row r="826" spans="1:29" ht="31.5" x14ac:dyDescent="0.25">
      <c r="A826" s="18" t="s">
        <v>36</v>
      </c>
      <c r="B826" s="18" t="s">
        <v>1479</v>
      </c>
      <c r="C826" s="19" t="s">
        <v>1501</v>
      </c>
      <c r="D826" s="19" t="s">
        <v>1502</v>
      </c>
      <c r="E826" s="19" t="s">
        <v>2098</v>
      </c>
      <c r="F826" s="17" t="s">
        <v>498</v>
      </c>
      <c r="G826" s="20"/>
      <c r="H826" s="20"/>
      <c r="I826" s="20"/>
      <c r="J826" s="20"/>
      <c r="K826" s="20"/>
      <c r="L826" s="20"/>
      <c r="M826" s="20" t="s">
        <v>39</v>
      </c>
      <c r="N826" s="20"/>
      <c r="O826" s="20"/>
      <c r="P826" s="20" t="s">
        <v>39</v>
      </c>
      <c r="Q826" s="20"/>
      <c r="R826" s="20"/>
      <c r="S826" s="20"/>
      <c r="T826" s="20"/>
      <c r="U826" s="20"/>
      <c r="V826" s="20"/>
      <c r="W826" s="20"/>
      <c r="X826" s="20"/>
      <c r="AB826" s="45">
        <f t="shared" si="26"/>
        <v>2</v>
      </c>
      <c r="AC826" s="45">
        <f t="shared" si="27"/>
        <v>1</v>
      </c>
    </row>
    <row r="827" spans="1:29" ht="31.5" x14ac:dyDescent="0.25">
      <c r="A827" s="18" t="s">
        <v>36</v>
      </c>
      <c r="B827" s="18" t="s">
        <v>1479</v>
      </c>
      <c r="C827" s="19" t="s">
        <v>1503</v>
      </c>
      <c r="D827" s="19" t="s">
        <v>1504</v>
      </c>
      <c r="E827" s="19"/>
      <c r="F827" s="17" t="s">
        <v>866</v>
      </c>
      <c r="G827" s="20"/>
      <c r="H827" s="20"/>
      <c r="I827" s="20"/>
      <c r="J827" s="20"/>
      <c r="K827" s="20"/>
      <c r="L827" s="20"/>
      <c r="M827" s="20" t="s">
        <v>39</v>
      </c>
      <c r="N827" s="20"/>
      <c r="O827" s="20"/>
      <c r="P827" s="20" t="s">
        <v>39</v>
      </c>
      <c r="Q827" s="20"/>
      <c r="R827" s="20"/>
      <c r="S827" s="20"/>
      <c r="T827" s="20"/>
      <c r="U827" s="20"/>
      <c r="V827" s="20"/>
      <c r="W827" s="20"/>
      <c r="X827" s="20"/>
      <c r="AB827" s="45">
        <f t="shared" si="26"/>
        <v>2</v>
      </c>
      <c r="AC827" s="45">
        <f t="shared" si="27"/>
        <v>1</v>
      </c>
    </row>
    <row r="828" spans="1:29" ht="31.5" x14ac:dyDescent="0.25">
      <c r="A828" s="18" t="s">
        <v>36</v>
      </c>
      <c r="B828" s="18" t="s">
        <v>1479</v>
      </c>
      <c r="C828" s="19" t="s">
        <v>1505</v>
      </c>
      <c r="D828" s="19" t="s">
        <v>1502</v>
      </c>
      <c r="E828" s="19" t="s">
        <v>2098</v>
      </c>
      <c r="F828" s="17" t="s">
        <v>498</v>
      </c>
      <c r="G828" s="20"/>
      <c r="H828" s="20"/>
      <c r="I828" s="20"/>
      <c r="J828" s="20"/>
      <c r="K828" s="20"/>
      <c r="L828" s="20"/>
      <c r="M828" s="20"/>
      <c r="N828" s="20"/>
      <c r="O828" s="20"/>
      <c r="P828" s="20" t="s">
        <v>39</v>
      </c>
      <c r="Q828" s="20"/>
      <c r="R828" s="20"/>
      <c r="S828" s="20"/>
      <c r="T828" s="20"/>
      <c r="U828" s="20"/>
      <c r="V828" s="20"/>
      <c r="W828" s="20"/>
      <c r="X828" s="20"/>
      <c r="AB828" s="45">
        <f t="shared" si="26"/>
        <v>1</v>
      </c>
      <c r="AC828" s="45">
        <f t="shared" si="27"/>
        <v>0</v>
      </c>
    </row>
    <row r="829" spans="1:29" ht="31.5" x14ac:dyDescent="0.25">
      <c r="A829" s="18" t="s">
        <v>36</v>
      </c>
      <c r="B829" s="18" t="s">
        <v>1479</v>
      </c>
      <c r="C829" s="19" t="s">
        <v>1506</v>
      </c>
      <c r="D829" s="19" t="s">
        <v>1502</v>
      </c>
      <c r="E829" s="19" t="s">
        <v>2098</v>
      </c>
      <c r="F829" s="17" t="s">
        <v>498</v>
      </c>
      <c r="G829" s="20"/>
      <c r="H829" s="20"/>
      <c r="I829" s="20"/>
      <c r="J829" s="20"/>
      <c r="K829" s="20"/>
      <c r="L829" s="20"/>
      <c r="M829" s="20"/>
      <c r="N829" s="20"/>
      <c r="O829" s="20"/>
      <c r="P829" s="20" t="s">
        <v>39</v>
      </c>
      <c r="Q829" s="20"/>
      <c r="R829" s="20"/>
      <c r="S829" s="20"/>
      <c r="T829" s="20"/>
      <c r="U829" s="20"/>
      <c r="V829" s="20"/>
      <c r="W829" s="20"/>
      <c r="X829" s="20"/>
      <c r="AB829" s="45">
        <f t="shared" si="26"/>
        <v>1</v>
      </c>
      <c r="AC829" s="45">
        <f t="shared" si="27"/>
        <v>0</v>
      </c>
    </row>
    <row r="830" spans="1:29" ht="31.5" x14ac:dyDescent="0.25">
      <c r="A830" s="18" t="s">
        <v>36</v>
      </c>
      <c r="B830" s="18" t="s">
        <v>1479</v>
      </c>
      <c r="C830" s="19" t="s">
        <v>1507</v>
      </c>
      <c r="D830" s="19" t="s">
        <v>1508</v>
      </c>
      <c r="E830" s="19"/>
      <c r="F830" s="17" t="s">
        <v>940</v>
      </c>
      <c r="G830" s="20"/>
      <c r="H830" s="20"/>
      <c r="I830" s="20"/>
      <c r="J830" s="20"/>
      <c r="K830" s="20"/>
      <c r="L830" s="20"/>
      <c r="M830" s="20"/>
      <c r="N830" s="20" t="s">
        <v>39</v>
      </c>
      <c r="O830" s="20"/>
      <c r="P830" s="20" t="s">
        <v>39</v>
      </c>
      <c r="Q830" s="20" t="s">
        <v>39</v>
      </c>
      <c r="R830" s="20"/>
      <c r="S830" s="20"/>
      <c r="T830" s="20"/>
      <c r="U830" s="20"/>
      <c r="V830" s="20"/>
      <c r="W830" s="20"/>
      <c r="X830" s="20"/>
      <c r="AB830" s="45">
        <f t="shared" si="26"/>
        <v>3</v>
      </c>
      <c r="AC830" s="45">
        <f t="shared" si="27"/>
        <v>1</v>
      </c>
    </row>
    <row r="831" spans="1:29" ht="31.5" x14ac:dyDescent="0.25">
      <c r="A831" s="18" t="s">
        <v>36</v>
      </c>
      <c r="B831" s="18" t="s">
        <v>1479</v>
      </c>
      <c r="C831" s="19" t="s">
        <v>234</v>
      </c>
      <c r="D831" s="19" t="s">
        <v>1509</v>
      </c>
      <c r="E831" s="19"/>
      <c r="F831" s="17" t="s">
        <v>1086</v>
      </c>
      <c r="G831" s="20"/>
      <c r="H831" s="20"/>
      <c r="I831" s="20"/>
      <c r="J831" s="20"/>
      <c r="K831" s="20"/>
      <c r="L831" s="20"/>
      <c r="M831" s="20" t="s">
        <v>39</v>
      </c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AB831" s="45">
        <f t="shared" si="26"/>
        <v>1</v>
      </c>
      <c r="AC831" s="45">
        <f t="shared" si="27"/>
        <v>0</v>
      </c>
    </row>
    <row r="832" spans="1:29" ht="31.5" x14ac:dyDescent="0.25">
      <c r="A832" s="18" t="s">
        <v>36</v>
      </c>
      <c r="B832" s="18" t="s">
        <v>1479</v>
      </c>
      <c r="C832" s="19" t="s">
        <v>1510</v>
      </c>
      <c r="D832" s="19" t="s">
        <v>1511</v>
      </c>
      <c r="E832" s="19" t="s">
        <v>2097</v>
      </c>
      <c r="F832" s="17" t="s">
        <v>300</v>
      </c>
      <c r="G832" s="20"/>
      <c r="H832" s="20"/>
      <c r="I832" s="20"/>
      <c r="J832" s="20"/>
      <c r="K832" s="20"/>
      <c r="L832" s="20"/>
      <c r="M832" s="20"/>
      <c r="N832" s="20"/>
      <c r="O832" s="20"/>
      <c r="P832" s="20" t="s">
        <v>39</v>
      </c>
      <c r="Q832" s="20"/>
      <c r="R832" s="20"/>
      <c r="S832" s="20"/>
      <c r="T832" s="20"/>
      <c r="U832" s="20"/>
      <c r="V832" s="20"/>
      <c r="W832" s="20"/>
      <c r="X832" s="20"/>
      <c r="AB832" s="45">
        <f t="shared" si="26"/>
        <v>1</v>
      </c>
      <c r="AC832" s="45">
        <f t="shared" si="27"/>
        <v>0</v>
      </c>
    </row>
    <row r="833" spans="1:29" ht="31.5" x14ac:dyDescent="0.25">
      <c r="A833" s="18" t="s">
        <v>36</v>
      </c>
      <c r="B833" s="18" t="s">
        <v>1479</v>
      </c>
      <c r="C833" s="19" t="s">
        <v>1512</v>
      </c>
      <c r="D833" s="19" t="s">
        <v>1513</v>
      </c>
      <c r="E833" s="19"/>
      <c r="F833" s="17" t="s">
        <v>58</v>
      </c>
      <c r="G833" s="20"/>
      <c r="H833" s="20"/>
      <c r="I833" s="20"/>
      <c r="J833" s="20"/>
      <c r="K833" s="20"/>
      <c r="L833" s="20"/>
      <c r="M833" s="20"/>
      <c r="N833" s="20"/>
      <c r="O833" s="20"/>
      <c r="P833" s="20" t="s">
        <v>39</v>
      </c>
      <c r="Q833" s="20"/>
      <c r="R833" s="20"/>
      <c r="S833" s="20"/>
      <c r="T833" s="20"/>
      <c r="U833" s="20"/>
      <c r="V833" s="20"/>
      <c r="W833" s="20"/>
      <c r="X833" s="20"/>
      <c r="AB833" s="45">
        <f t="shared" si="26"/>
        <v>1</v>
      </c>
      <c r="AC833" s="45">
        <f t="shared" si="27"/>
        <v>0</v>
      </c>
    </row>
    <row r="834" spans="1:29" ht="31.5" x14ac:dyDescent="0.25">
      <c r="A834" s="18" t="s">
        <v>36</v>
      </c>
      <c r="B834" s="18" t="s">
        <v>1479</v>
      </c>
      <c r="C834" s="19" t="s">
        <v>1514</v>
      </c>
      <c r="D834" s="19" t="s">
        <v>1515</v>
      </c>
      <c r="E834" s="19" t="s">
        <v>2097</v>
      </c>
      <c r="F834" s="17" t="s">
        <v>184</v>
      </c>
      <c r="G834" s="20"/>
      <c r="H834" s="20"/>
      <c r="I834" s="20"/>
      <c r="J834" s="20"/>
      <c r="K834" s="20"/>
      <c r="L834" s="20"/>
      <c r="M834" s="20"/>
      <c r="N834" s="20" t="s">
        <v>39</v>
      </c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AB834" s="45">
        <f t="shared" si="26"/>
        <v>1</v>
      </c>
      <c r="AC834" s="45">
        <f t="shared" si="27"/>
        <v>0</v>
      </c>
    </row>
    <row r="835" spans="1:29" ht="31.5" x14ac:dyDescent="0.25">
      <c r="A835" s="18" t="s">
        <v>36</v>
      </c>
      <c r="B835" s="18" t="s">
        <v>1479</v>
      </c>
      <c r="C835" s="19" t="s">
        <v>1516</v>
      </c>
      <c r="D835" s="19" t="s">
        <v>1517</v>
      </c>
      <c r="E835" s="19"/>
      <c r="F835" s="17" t="s">
        <v>218</v>
      </c>
      <c r="G835" s="20"/>
      <c r="H835" s="20"/>
      <c r="I835" s="20"/>
      <c r="J835" s="20"/>
      <c r="K835" s="20"/>
      <c r="L835" s="20"/>
      <c r="M835" s="20" t="s">
        <v>39</v>
      </c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AB835" s="45">
        <f t="shared" si="26"/>
        <v>1</v>
      </c>
      <c r="AC835" s="45">
        <f t="shared" si="27"/>
        <v>0</v>
      </c>
    </row>
    <row r="836" spans="1:29" ht="31.5" x14ac:dyDescent="0.25">
      <c r="A836" s="18" t="s">
        <v>36</v>
      </c>
      <c r="B836" s="18" t="s">
        <v>1479</v>
      </c>
      <c r="C836" s="19" t="s">
        <v>1518</v>
      </c>
      <c r="D836" s="19" t="s">
        <v>1519</v>
      </c>
      <c r="E836" s="19"/>
      <c r="F836" s="17" t="s">
        <v>1086</v>
      </c>
      <c r="G836" s="20"/>
      <c r="H836" s="20"/>
      <c r="I836" s="20"/>
      <c r="J836" s="20"/>
      <c r="K836" s="20"/>
      <c r="L836" s="20"/>
      <c r="M836" s="20" t="s">
        <v>39</v>
      </c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AB836" s="45">
        <f t="shared" si="26"/>
        <v>1</v>
      </c>
      <c r="AC836" s="45">
        <f t="shared" si="27"/>
        <v>0</v>
      </c>
    </row>
    <row r="837" spans="1:29" ht="31.5" x14ac:dyDescent="0.25">
      <c r="A837" s="18" t="s">
        <v>36</v>
      </c>
      <c r="B837" s="18" t="s">
        <v>1479</v>
      </c>
      <c r="C837" s="19" t="s">
        <v>1520</v>
      </c>
      <c r="D837" s="19" t="s">
        <v>1521</v>
      </c>
      <c r="E837" s="19"/>
      <c r="F837" s="17" t="s">
        <v>1086</v>
      </c>
      <c r="G837" s="20"/>
      <c r="H837" s="20"/>
      <c r="I837" s="20"/>
      <c r="J837" s="20"/>
      <c r="K837" s="20"/>
      <c r="L837" s="20"/>
      <c r="M837" s="20" t="s">
        <v>39</v>
      </c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AB837" s="45">
        <f t="shared" si="26"/>
        <v>1</v>
      </c>
      <c r="AC837" s="45">
        <f t="shared" si="27"/>
        <v>0</v>
      </c>
    </row>
    <row r="838" spans="1:29" ht="31.5" x14ac:dyDescent="0.25">
      <c r="A838" s="18" t="s">
        <v>36</v>
      </c>
      <c r="B838" s="18" t="s">
        <v>1479</v>
      </c>
      <c r="C838" s="19" t="s">
        <v>1522</v>
      </c>
      <c r="D838" s="19" t="s">
        <v>1502</v>
      </c>
      <c r="E838" s="19" t="s">
        <v>2098</v>
      </c>
      <c r="F838" s="17" t="s">
        <v>498</v>
      </c>
      <c r="G838" s="20"/>
      <c r="H838" s="20"/>
      <c r="I838" s="20"/>
      <c r="J838" s="20"/>
      <c r="K838" s="20"/>
      <c r="L838" s="20"/>
      <c r="M838" s="20"/>
      <c r="N838" s="20"/>
      <c r="O838" s="20"/>
      <c r="P838" s="20" t="s">
        <v>39</v>
      </c>
      <c r="Q838" s="20"/>
      <c r="R838" s="20"/>
      <c r="S838" s="20"/>
      <c r="T838" s="20"/>
      <c r="U838" s="20"/>
      <c r="V838" s="20"/>
      <c r="W838" s="20"/>
      <c r="X838" s="20"/>
      <c r="AB838" s="45">
        <f t="shared" si="26"/>
        <v>1</v>
      </c>
      <c r="AC838" s="45">
        <f t="shared" si="27"/>
        <v>0</v>
      </c>
    </row>
    <row r="839" spans="1:29" ht="15.75" x14ac:dyDescent="0.25">
      <c r="A839" s="18" t="s">
        <v>36</v>
      </c>
      <c r="B839" s="18" t="s">
        <v>1479</v>
      </c>
      <c r="C839" s="19" t="s">
        <v>1523</v>
      </c>
      <c r="D839" s="19" t="s">
        <v>1513</v>
      </c>
      <c r="E839" s="19"/>
      <c r="F839" s="17" t="s">
        <v>58</v>
      </c>
      <c r="G839" s="20"/>
      <c r="H839" s="20"/>
      <c r="I839" s="20"/>
      <c r="J839" s="20"/>
      <c r="K839" s="20"/>
      <c r="L839" s="20"/>
      <c r="M839" s="20"/>
      <c r="N839" s="20"/>
      <c r="O839" s="20"/>
      <c r="P839" s="20" t="s">
        <v>39</v>
      </c>
      <c r="Q839" s="20"/>
      <c r="R839" s="20"/>
      <c r="S839" s="20"/>
      <c r="T839" s="20"/>
      <c r="U839" s="20"/>
      <c r="V839" s="20"/>
      <c r="W839" s="20"/>
      <c r="X839" s="20"/>
      <c r="AB839" s="45">
        <f t="shared" si="26"/>
        <v>1</v>
      </c>
      <c r="AC839" s="45">
        <f t="shared" si="27"/>
        <v>0</v>
      </c>
    </row>
    <row r="840" spans="1:29" ht="31.5" x14ac:dyDescent="0.25">
      <c r="A840" s="18" t="s">
        <v>36</v>
      </c>
      <c r="B840" s="18" t="s">
        <v>1479</v>
      </c>
      <c r="C840" s="19" t="s">
        <v>1524</v>
      </c>
      <c r="D840" s="19" t="s">
        <v>1513</v>
      </c>
      <c r="E840" s="19"/>
      <c r="F840" s="17" t="s">
        <v>58</v>
      </c>
      <c r="G840" s="20"/>
      <c r="H840" s="20"/>
      <c r="I840" s="20"/>
      <c r="J840" s="20"/>
      <c r="K840" s="20"/>
      <c r="L840" s="20"/>
      <c r="M840" s="20"/>
      <c r="N840" s="20"/>
      <c r="O840" s="20"/>
      <c r="P840" s="20" t="s">
        <v>39</v>
      </c>
      <c r="Q840" s="20"/>
      <c r="R840" s="20"/>
      <c r="S840" s="20"/>
      <c r="T840" s="20"/>
      <c r="U840" s="20"/>
      <c r="V840" s="20"/>
      <c r="W840" s="20"/>
      <c r="X840" s="20"/>
      <c r="AB840" s="45">
        <f t="shared" si="26"/>
        <v>1</v>
      </c>
      <c r="AC840" s="45">
        <f t="shared" si="27"/>
        <v>0</v>
      </c>
    </row>
    <row r="841" spans="1:29" ht="31.5" x14ac:dyDescent="0.25">
      <c r="A841" s="18" t="s">
        <v>36</v>
      </c>
      <c r="B841" s="18" t="s">
        <v>1479</v>
      </c>
      <c r="C841" s="19" t="s">
        <v>1525</v>
      </c>
      <c r="D841" s="19" t="s">
        <v>1526</v>
      </c>
      <c r="E841" s="19"/>
      <c r="F841" s="17" t="s">
        <v>58</v>
      </c>
      <c r="G841" s="20"/>
      <c r="H841" s="20"/>
      <c r="I841" s="20"/>
      <c r="J841" s="20"/>
      <c r="K841" s="20"/>
      <c r="L841" s="20"/>
      <c r="M841" s="20"/>
      <c r="N841" s="20"/>
      <c r="O841" s="20"/>
      <c r="P841" s="20" t="s">
        <v>39</v>
      </c>
      <c r="Q841" s="20"/>
      <c r="R841" s="20"/>
      <c r="S841" s="20"/>
      <c r="T841" s="20"/>
      <c r="U841" s="20"/>
      <c r="V841" s="20"/>
      <c r="W841" s="20"/>
      <c r="X841" s="20"/>
      <c r="AB841" s="45">
        <f t="shared" ref="AB841:AB904" si="28">COUNTIF(G841:X841,"x")</f>
        <v>1</v>
      </c>
      <c r="AC841" s="45">
        <f t="shared" ref="AC841:AC904" si="29">COUNTIF(AB841,"&gt;1")</f>
        <v>0</v>
      </c>
    </row>
    <row r="842" spans="1:29" ht="47.25" x14ac:dyDescent="0.25">
      <c r="A842" s="18" t="s">
        <v>36</v>
      </c>
      <c r="B842" s="18" t="s">
        <v>1479</v>
      </c>
      <c r="C842" s="19" t="s">
        <v>1527</v>
      </c>
      <c r="D842" s="19" t="s">
        <v>2303</v>
      </c>
      <c r="E842" s="19"/>
      <c r="F842" s="17" t="s">
        <v>2304</v>
      </c>
      <c r="G842" s="20"/>
      <c r="H842" s="20"/>
      <c r="I842" s="20"/>
      <c r="J842" s="20"/>
      <c r="K842" s="20"/>
      <c r="L842" s="20"/>
      <c r="M842" s="20"/>
      <c r="N842" s="20"/>
      <c r="O842" s="20"/>
      <c r="P842" s="20" t="s">
        <v>39</v>
      </c>
      <c r="Q842" s="20"/>
      <c r="R842" s="20"/>
      <c r="S842" s="20"/>
      <c r="T842" s="20"/>
      <c r="U842" s="20"/>
      <c r="V842" s="20"/>
      <c r="W842" s="20"/>
      <c r="X842" s="20"/>
      <c r="AB842" s="45">
        <f t="shared" si="28"/>
        <v>1</v>
      </c>
      <c r="AC842" s="45">
        <f t="shared" si="29"/>
        <v>0</v>
      </c>
    </row>
    <row r="843" spans="1:29" ht="31.5" x14ac:dyDescent="0.25">
      <c r="A843" s="18" t="s">
        <v>36</v>
      </c>
      <c r="B843" s="18" t="s">
        <v>1479</v>
      </c>
      <c r="C843" s="19" t="s">
        <v>1528</v>
      </c>
      <c r="D843" s="19" t="s">
        <v>1529</v>
      </c>
      <c r="E843" s="19"/>
      <c r="F843" s="17" t="s">
        <v>823</v>
      </c>
      <c r="G843" s="20"/>
      <c r="H843" s="20"/>
      <c r="I843" s="20"/>
      <c r="J843" s="20"/>
      <c r="K843" s="20"/>
      <c r="L843" s="20"/>
      <c r="M843" s="20" t="s">
        <v>39</v>
      </c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AB843" s="45">
        <f t="shared" si="28"/>
        <v>1</v>
      </c>
      <c r="AC843" s="45">
        <f t="shared" si="29"/>
        <v>0</v>
      </c>
    </row>
    <row r="844" spans="1:29" ht="15.75" x14ac:dyDescent="0.25">
      <c r="A844" s="18" t="s">
        <v>36</v>
      </c>
      <c r="B844" s="18" t="s">
        <v>1479</v>
      </c>
      <c r="C844" s="19" t="s">
        <v>1530</v>
      </c>
      <c r="D844" s="19" t="s">
        <v>1531</v>
      </c>
      <c r="E844" s="19" t="s">
        <v>2097</v>
      </c>
      <c r="F844" s="17" t="s">
        <v>43</v>
      </c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 t="s">
        <v>39</v>
      </c>
      <c r="S844" s="20"/>
      <c r="T844" s="20"/>
      <c r="U844" s="20"/>
      <c r="V844" s="20"/>
      <c r="W844" s="20"/>
      <c r="X844" s="20"/>
      <c r="AB844" s="45">
        <f t="shared" si="28"/>
        <v>1</v>
      </c>
      <c r="AC844" s="45">
        <f t="shared" si="29"/>
        <v>0</v>
      </c>
    </row>
    <row r="845" spans="1:29" ht="47.25" x14ac:dyDescent="0.25">
      <c r="A845" s="18" t="s">
        <v>36</v>
      </c>
      <c r="B845" s="18" t="s">
        <v>1479</v>
      </c>
      <c r="C845" s="19" t="s">
        <v>1532</v>
      </c>
      <c r="D845" s="19" t="s">
        <v>1533</v>
      </c>
      <c r="E845" s="19"/>
      <c r="F845" s="17" t="s">
        <v>1143</v>
      </c>
      <c r="G845" s="20"/>
      <c r="H845" s="20"/>
      <c r="I845" s="20"/>
      <c r="J845" s="20"/>
      <c r="K845" s="20"/>
      <c r="L845" s="20"/>
      <c r="M845" s="20"/>
      <c r="N845" s="20"/>
      <c r="O845" s="20" t="s">
        <v>39</v>
      </c>
      <c r="P845" s="20"/>
      <c r="Q845" s="20"/>
      <c r="R845" s="20"/>
      <c r="S845" s="20"/>
      <c r="T845" s="20"/>
      <c r="U845" s="20"/>
      <c r="V845" s="20"/>
      <c r="W845" s="20"/>
      <c r="X845" s="20"/>
      <c r="AB845" s="45">
        <f t="shared" si="28"/>
        <v>1</v>
      </c>
      <c r="AC845" s="45">
        <f t="shared" si="29"/>
        <v>0</v>
      </c>
    </row>
    <row r="846" spans="1:29" ht="15.75" x14ac:dyDescent="0.25">
      <c r="A846" s="18" t="s">
        <v>36</v>
      </c>
      <c r="B846" s="18" t="s">
        <v>1479</v>
      </c>
      <c r="C846" s="19" t="s">
        <v>1534</v>
      </c>
      <c r="D846" s="19" t="s">
        <v>1535</v>
      </c>
      <c r="E846" s="19"/>
      <c r="F846" s="17" t="s">
        <v>58</v>
      </c>
      <c r="G846" s="20"/>
      <c r="H846" s="20"/>
      <c r="I846" s="20"/>
      <c r="J846" s="20"/>
      <c r="K846" s="20"/>
      <c r="L846" s="20"/>
      <c r="M846" s="20" t="s">
        <v>39</v>
      </c>
      <c r="N846" s="20"/>
      <c r="O846" s="20"/>
      <c r="P846" s="20" t="s">
        <v>39</v>
      </c>
      <c r="Q846" s="20"/>
      <c r="R846" s="20"/>
      <c r="S846" s="20"/>
      <c r="T846" s="20"/>
      <c r="U846" s="20"/>
      <c r="V846" s="20"/>
      <c r="W846" s="20"/>
      <c r="X846" s="20"/>
      <c r="AB846" s="45">
        <f t="shared" si="28"/>
        <v>2</v>
      </c>
      <c r="AC846" s="45">
        <f t="shared" si="29"/>
        <v>1</v>
      </c>
    </row>
    <row r="847" spans="1:29" ht="31.5" x14ac:dyDescent="0.25">
      <c r="A847" s="18" t="s">
        <v>36</v>
      </c>
      <c r="B847" s="18" t="s">
        <v>1479</v>
      </c>
      <c r="C847" s="19" t="s">
        <v>1532</v>
      </c>
      <c r="D847" s="19" t="s">
        <v>1536</v>
      </c>
      <c r="E847" s="19"/>
      <c r="F847" s="17" t="s">
        <v>1537</v>
      </c>
      <c r="G847" s="20"/>
      <c r="H847" s="20"/>
      <c r="I847" s="20"/>
      <c r="J847" s="20"/>
      <c r="K847" s="20"/>
      <c r="L847" s="20"/>
      <c r="M847" s="20"/>
      <c r="N847" s="20" t="s">
        <v>39</v>
      </c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AB847" s="45">
        <f t="shared" si="28"/>
        <v>1</v>
      </c>
      <c r="AC847" s="45">
        <f t="shared" si="29"/>
        <v>0</v>
      </c>
    </row>
    <row r="848" spans="1:29" ht="94.5" x14ac:dyDescent="0.25">
      <c r="A848" s="18" t="s">
        <v>36</v>
      </c>
      <c r="B848" s="18" t="s">
        <v>1479</v>
      </c>
      <c r="C848" s="19" t="s">
        <v>2115</v>
      </c>
      <c r="D848" s="19" t="s">
        <v>1538</v>
      </c>
      <c r="E848" s="19" t="s">
        <v>2098</v>
      </c>
      <c r="F848" s="17" t="s">
        <v>2305</v>
      </c>
      <c r="G848" s="20"/>
      <c r="H848" s="20"/>
      <c r="I848" s="20"/>
      <c r="J848" s="20"/>
      <c r="K848" s="20"/>
      <c r="L848" s="20"/>
      <c r="M848" s="20" t="s">
        <v>39</v>
      </c>
      <c r="N848" s="20"/>
      <c r="O848" s="20"/>
      <c r="P848" s="20" t="s">
        <v>39</v>
      </c>
      <c r="Q848" s="20" t="s">
        <v>39</v>
      </c>
      <c r="R848" s="20"/>
      <c r="S848" s="20"/>
      <c r="T848" s="20"/>
      <c r="U848" s="20"/>
      <c r="V848" s="20"/>
      <c r="W848" s="20"/>
      <c r="X848" s="20"/>
      <c r="AB848" s="45">
        <f t="shared" si="28"/>
        <v>3</v>
      </c>
      <c r="AC848" s="45">
        <f t="shared" si="29"/>
        <v>1</v>
      </c>
    </row>
    <row r="849" spans="1:29" ht="31.5" x14ac:dyDescent="0.25">
      <c r="A849" s="18" t="s">
        <v>36</v>
      </c>
      <c r="B849" s="18" t="s">
        <v>1479</v>
      </c>
      <c r="C849" s="19" t="s">
        <v>1539</v>
      </c>
      <c r="D849" s="19" t="s">
        <v>1540</v>
      </c>
      <c r="E849" s="19"/>
      <c r="F849" s="17" t="s">
        <v>285</v>
      </c>
      <c r="G849" s="20"/>
      <c r="H849" s="20"/>
      <c r="I849" s="20"/>
      <c r="J849" s="20"/>
      <c r="K849" s="20"/>
      <c r="L849" s="20"/>
      <c r="M849" s="20" t="s">
        <v>39</v>
      </c>
      <c r="N849" s="20"/>
      <c r="O849" s="20"/>
      <c r="P849" s="20" t="s">
        <v>39</v>
      </c>
      <c r="Q849" s="20"/>
      <c r="R849" s="20"/>
      <c r="S849" s="20"/>
      <c r="T849" s="20"/>
      <c r="U849" s="20"/>
      <c r="V849" s="20"/>
      <c r="W849" s="20"/>
      <c r="X849" s="20"/>
      <c r="AB849" s="45">
        <f t="shared" si="28"/>
        <v>2</v>
      </c>
      <c r="AC849" s="45">
        <f t="shared" si="29"/>
        <v>1</v>
      </c>
    </row>
    <row r="850" spans="1:29" ht="31.5" x14ac:dyDescent="0.25">
      <c r="A850" s="18" t="s">
        <v>36</v>
      </c>
      <c r="B850" s="18" t="s">
        <v>1479</v>
      </c>
      <c r="C850" s="19" t="s">
        <v>1541</v>
      </c>
      <c r="D850" s="19" t="s">
        <v>1542</v>
      </c>
      <c r="E850" s="19"/>
      <c r="F850" s="17" t="s">
        <v>1086</v>
      </c>
      <c r="G850" s="20"/>
      <c r="H850" s="20"/>
      <c r="I850" s="20"/>
      <c r="J850" s="20"/>
      <c r="K850" s="20"/>
      <c r="L850" s="20"/>
      <c r="M850" s="20" t="s">
        <v>39</v>
      </c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AB850" s="45">
        <f t="shared" si="28"/>
        <v>1</v>
      </c>
      <c r="AC850" s="45">
        <f t="shared" si="29"/>
        <v>0</v>
      </c>
    </row>
    <row r="851" spans="1:29" ht="31.5" x14ac:dyDescent="0.25">
      <c r="A851" s="18" t="s">
        <v>36</v>
      </c>
      <c r="B851" s="18" t="s">
        <v>1479</v>
      </c>
      <c r="C851" s="19" t="s">
        <v>1543</v>
      </c>
      <c r="D851" s="19" t="s">
        <v>1544</v>
      </c>
      <c r="E851" s="19" t="s">
        <v>2097</v>
      </c>
      <c r="F851" s="17" t="s">
        <v>498</v>
      </c>
      <c r="G851" s="20"/>
      <c r="H851" s="20"/>
      <c r="I851" s="20"/>
      <c r="J851" s="20"/>
      <c r="K851" s="20"/>
      <c r="L851" s="20"/>
      <c r="M851" s="20"/>
      <c r="N851" s="20"/>
      <c r="O851" s="20"/>
      <c r="P851" s="20" t="s">
        <v>39</v>
      </c>
      <c r="Q851" s="20"/>
      <c r="R851" s="20"/>
      <c r="S851" s="20"/>
      <c r="T851" s="20"/>
      <c r="U851" s="20"/>
      <c r="V851" s="20"/>
      <c r="W851" s="20"/>
      <c r="X851" s="20"/>
      <c r="AB851" s="45">
        <f t="shared" si="28"/>
        <v>1</v>
      </c>
      <c r="AC851" s="45">
        <f t="shared" si="29"/>
        <v>0</v>
      </c>
    </row>
    <row r="852" spans="1:29" ht="31.5" x14ac:dyDescent="0.25">
      <c r="A852" s="18" t="s">
        <v>36</v>
      </c>
      <c r="B852" s="18" t="s">
        <v>1479</v>
      </c>
      <c r="C852" s="19" t="s">
        <v>1545</v>
      </c>
      <c r="D852" s="19" t="s">
        <v>1546</v>
      </c>
      <c r="E852" s="19" t="s">
        <v>2097</v>
      </c>
      <c r="F852" s="17" t="s">
        <v>498</v>
      </c>
      <c r="G852" s="20"/>
      <c r="H852" s="20"/>
      <c r="I852" s="20"/>
      <c r="J852" s="20"/>
      <c r="K852" s="20"/>
      <c r="L852" s="20"/>
      <c r="M852" s="20"/>
      <c r="N852" s="20"/>
      <c r="O852" s="20"/>
      <c r="P852" s="20" t="s">
        <v>39</v>
      </c>
      <c r="Q852" s="20"/>
      <c r="R852" s="20"/>
      <c r="S852" s="20"/>
      <c r="T852" s="20"/>
      <c r="U852" s="20"/>
      <c r="V852" s="20"/>
      <c r="W852" s="20"/>
      <c r="X852" s="20"/>
      <c r="AB852" s="45">
        <f t="shared" si="28"/>
        <v>1</v>
      </c>
      <c r="AC852" s="45">
        <f t="shared" si="29"/>
        <v>0</v>
      </c>
    </row>
    <row r="853" spans="1:29" ht="31.5" x14ac:dyDescent="0.25">
      <c r="A853" s="18" t="s">
        <v>36</v>
      </c>
      <c r="B853" s="18" t="s">
        <v>1479</v>
      </c>
      <c r="C853" s="19" t="s">
        <v>1547</v>
      </c>
      <c r="D853" s="19" t="s">
        <v>1548</v>
      </c>
      <c r="E853" s="19" t="s">
        <v>2097</v>
      </c>
      <c r="F853" s="17" t="s">
        <v>498</v>
      </c>
      <c r="G853" s="20"/>
      <c r="H853" s="20"/>
      <c r="I853" s="20"/>
      <c r="J853" s="20"/>
      <c r="K853" s="20"/>
      <c r="L853" s="20"/>
      <c r="M853" s="20"/>
      <c r="N853" s="20"/>
      <c r="O853" s="20"/>
      <c r="P853" s="20" t="s">
        <v>39</v>
      </c>
      <c r="Q853" s="20"/>
      <c r="R853" s="20"/>
      <c r="S853" s="20"/>
      <c r="T853" s="20"/>
      <c r="U853" s="20"/>
      <c r="V853" s="20"/>
      <c r="W853" s="20"/>
      <c r="X853" s="20"/>
      <c r="AB853" s="45">
        <f t="shared" si="28"/>
        <v>1</v>
      </c>
      <c r="AC853" s="45">
        <f t="shared" si="29"/>
        <v>0</v>
      </c>
    </row>
    <row r="854" spans="1:29" ht="31.5" x14ac:dyDescent="0.25">
      <c r="A854" s="18" t="s">
        <v>36</v>
      </c>
      <c r="B854" s="18" t="s">
        <v>1479</v>
      </c>
      <c r="C854" s="19" t="s">
        <v>1549</v>
      </c>
      <c r="D854" s="19" t="s">
        <v>1550</v>
      </c>
      <c r="E854" s="19"/>
      <c r="F854" s="17" t="s">
        <v>58</v>
      </c>
      <c r="G854" s="20"/>
      <c r="H854" s="20"/>
      <c r="I854" s="20"/>
      <c r="J854" s="20"/>
      <c r="K854" s="20"/>
      <c r="L854" s="20"/>
      <c r="M854" s="20"/>
      <c r="N854" s="20"/>
      <c r="O854" s="20"/>
      <c r="P854" s="20" t="s">
        <v>39</v>
      </c>
      <c r="Q854" s="20"/>
      <c r="R854" s="20"/>
      <c r="S854" s="20"/>
      <c r="T854" s="20"/>
      <c r="U854" s="20"/>
      <c r="V854" s="20"/>
      <c r="W854" s="20"/>
      <c r="X854" s="20"/>
      <c r="AB854" s="45">
        <f t="shared" si="28"/>
        <v>1</v>
      </c>
      <c r="AC854" s="45">
        <f t="shared" si="29"/>
        <v>0</v>
      </c>
    </row>
    <row r="855" spans="1:29" ht="31.5" x14ac:dyDescent="0.25">
      <c r="A855" s="18" t="s">
        <v>36</v>
      </c>
      <c r="B855" s="18" t="s">
        <v>1479</v>
      </c>
      <c r="C855" s="19" t="s">
        <v>1551</v>
      </c>
      <c r="D855" s="19" t="s">
        <v>1552</v>
      </c>
      <c r="E855" s="19" t="s">
        <v>2097</v>
      </c>
      <c r="F855" s="17" t="s">
        <v>1228</v>
      </c>
      <c r="G855" s="20"/>
      <c r="H855" s="20"/>
      <c r="I855" s="20"/>
      <c r="J855" s="20"/>
      <c r="K855" s="20"/>
      <c r="L855" s="20"/>
      <c r="M855" s="20"/>
      <c r="N855" s="20"/>
      <c r="O855" s="20"/>
      <c r="P855" s="20" t="s">
        <v>39</v>
      </c>
      <c r="Q855" s="20"/>
      <c r="R855" s="20"/>
      <c r="S855" s="20"/>
      <c r="T855" s="20"/>
      <c r="U855" s="20"/>
      <c r="V855" s="20"/>
      <c r="W855" s="20"/>
      <c r="X855" s="20"/>
      <c r="AB855" s="45">
        <f t="shared" si="28"/>
        <v>1</v>
      </c>
      <c r="AC855" s="45">
        <f t="shared" si="29"/>
        <v>0</v>
      </c>
    </row>
    <row r="856" spans="1:29" ht="31.5" x14ac:dyDescent="0.25">
      <c r="A856" s="18" t="s">
        <v>36</v>
      </c>
      <c r="B856" s="18" t="s">
        <v>1479</v>
      </c>
      <c r="C856" s="19" t="s">
        <v>1553</v>
      </c>
      <c r="D856" s="19" t="s">
        <v>1554</v>
      </c>
      <c r="E856" s="19" t="s">
        <v>2097</v>
      </c>
      <c r="F856" s="17" t="s">
        <v>1228</v>
      </c>
      <c r="G856" s="20"/>
      <c r="H856" s="20"/>
      <c r="I856" s="20"/>
      <c r="J856" s="20"/>
      <c r="K856" s="20"/>
      <c r="L856" s="20"/>
      <c r="M856" s="20"/>
      <c r="N856" s="20"/>
      <c r="O856" s="20"/>
      <c r="P856" s="20" t="s">
        <v>39</v>
      </c>
      <c r="Q856" s="20"/>
      <c r="R856" s="20"/>
      <c r="S856" s="20"/>
      <c r="T856" s="20"/>
      <c r="U856" s="20"/>
      <c r="V856" s="20"/>
      <c r="W856" s="20"/>
      <c r="X856" s="20"/>
      <c r="AB856" s="45">
        <f t="shared" si="28"/>
        <v>1</v>
      </c>
      <c r="AC856" s="45">
        <f t="shared" si="29"/>
        <v>0</v>
      </c>
    </row>
    <row r="857" spans="1:29" ht="63" x14ac:dyDescent="0.25">
      <c r="A857" s="18" t="s">
        <v>36</v>
      </c>
      <c r="B857" s="18" t="s">
        <v>1479</v>
      </c>
      <c r="C857" s="19" t="s">
        <v>2126</v>
      </c>
      <c r="D857" s="19" t="s">
        <v>1555</v>
      </c>
      <c r="E857" s="19" t="s">
        <v>2097</v>
      </c>
      <c r="F857" s="23" t="s">
        <v>1556</v>
      </c>
      <c r="G857" s="20"/>
      <c r="H857" s="20" t="s">
        <v>39</v>
      </c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AB857" s="45">
        <f t="shared" si="28"/>
        <v>1</v>
      </c>
      <c r="AC857" s="45">
        <f t="shared" si="29"/>
        <v>0</v>
      </c>
    </row>
    <row r="858" spans="1:29" ht="94.5" x14ac:dyDescent="0.25">
      <c r="A858" s="18" t="s">
        <v>36</v>
      </c>
      <c r="B858" s="18" t="s">
        <v>1479</v>
      </c>
      <c r="C858" s="19" t="s">
        <v>1557</v>
      </c>
      <c r="D858" s="19" t="s">
        <v>1558</v>
      </c>
      <c r="E858" s="19"/>
      <c r="F858" s="17" t="s">
        <v>459</v>
      </c>
      <c r="G858" s="20"/>
      <c r="H858" s="20"/>
      <c r="I858" s="20"/>
      <c r="J858" s="20"/>
      <c r="K858" s="20"/>
      <c r="L858" s="20"/>
      <c r="M858" s="20"/>
      <c r="N858" s="20"/>
      <c r="O858" s="20"/>
      <c r="P858" s="20" t="s">
        <v>39</v>
      </c>
      <c r="Q858" s="20"/>
      <c r="R858" s="20"/>
      <c r="S858" s="20"/>
      <c r="T858" s="20"/>
      <c r="U858" s="20"/>
      <c r="V858" s="20"/>
      <c r="W858" s="20"/>
      <c r="X858" s="20"/>
      <c r="AB858" s="45">
        <f t="shared" si="28"/>
        <v>1</v>
      </c>
      <c r="AC858" s="45">
        <f t="shared" si="29"/>
        <v>0</v>
      </c>
    </row>
    <row r="859" spans="1:29" ht="31.5" x14ac:dyDescent="0.25">
      <c r="A859" s="18" t="s">
        <v>36</v>
      </c>
      <c r="B859" s="18" t="s">
        <v>1479</v>
      </c>
      <c r="C859" s="19" t="s">
        <v>1559</v>
      </c>
      <c r="D859" s="19" t="s">
        <v>1560</v>
      </c>
      <c r="E859" s="19"/>
      <c r="F859" s="17" t="s">
        <v>641</v>
      </c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 t="s">
        <v>39</v>
      </c>
      <c r="T859" s="20"/>
      <c r="U859" s="20" t="s">
        <v>39</v>
      </c>
      <c r="V859" s="20"/>
      <c r="W859" s="20"/>
      <c r="X859" s="20"/>
      <c r="AB859" s="45">
        <f t="shared" si="28"/>
        <v>2</v>
      </c>
      <c r="AC859" s="45">
        <f t="shared" si="29"/>
        <v>1</v>
      </c>
    </row>
    <row r="860" spans="1:29" ht="15.75" x14ac:dyDescent="0.25">
      <c r="A860" s="18" t="s">
        <v>36</v>
      </c>
      <c r="B860" s="18" t="s">
        <v>1479</v>
      </c>
      <c r="C860" s="19" t="s">
        <v>1561</v>
      </c>
      <c r="D860" s="19" t="s">
        <v>1562</v>
      </c>
      <c r="E860" s="19"/>
      <c r="F860" s="17" t="s">
        <v>508</v>
      </c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 t="s">
        <v>39</v>
      </c>
      <c r="T860" s="20"/>
      <c r="U860" s="20"/>
      <c r="V860" s="20"/>
      <c r="W860" s="20"/>
      <c r="X860" s="20"/>
      <c r="AB860" s="45">
        <f t="shared" si="28"/>
        <v>1</v>
      </c>
      <c r="AC860" s="45">
        <f t="shared" si="29"/>
        <v>0</v>
      </c>
    </row>
    <row r="861" spans="1:29" ht="15.75" x14ac:dyDescent="0.25">
      <c r="A861" s="18" t="s">
        <v>36</v>
      </c>
      <c r="B861" s="18" t="s">
        <v>1479</v>
      </c>
      <c r="C861" s="19" t="s">
        <v>1480</v>
      </c>
      <c r="D861" s="19" t="s">
        <v>1563</v>
      </c>
      <c r="E861" s="19"/>
      <c r="F861" s="17" t="s">
        <v>702</v>
      </c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 t="s">
        <v>39</v>
      </c>
      <c r="T861" s="20"/>
      <c r="U861" s="20" t="s">
        <v>39</v>
      </c>
      <c r="V861" s="20"/>
      <c r="W861" s="20"/>
      <c r="X861" s="20"/>
      <c r="AB861" s="45">
        <f t="shared" si="28"/>
        <v>2</v>
      </c>
      <c r="AC861" s="45">
        <f t="shared" si="29"/>
        <v>1</v>
      </c>
    </row>
    <row r="862" spans="1:29" ht="47.25" x14ac:dyDescent="0.25">
      <c r="A862" s="18" t="s">
        <v>36</v>
      </c>
      <c r="B862" s="18" t="s">
        <v>1479</v>
      </c>
      <c r="C862" s="19" t="s">
        <v>1564</v>
      </c>
      <c r="D862" s="19" t="s">
        <v>1565</v>
      </c>
      <c r="E862" s="19"/>
      <c r="F862" s="17" t="s">
        <v>1566</v>
      </c>
      <c r="G862" s="20"/>
      <c r="H862" s="20"/>
      <c r="I862" s="20"/>
      <c r="J862" s="20"/>
      <c r="K862" s="20"/>
      <c r="L862" s="20"/>
      <c r="M862" s="20"/>
      <c r="N862" s="20"/>
      <c r="O862" s="20"/>
      <c r="P862" s="20" t="s">
        <v>39</v>
      </c>
      <c r="Q862" s="20"/>
      <c r="R862" s="20"/>
      <c r="S862" s="20"/>
      <c r="T862" s="20"/>
      <c r="U862" s="20"/>
      <c r="V862" s="20"/>
      <c r="W862" s="20"/>
      <c r="X862" s="20"/>
      <c r="AB862" s="45">
        <f t="shared" si="28"/>
        <v>1</v>
      </c>
      <c r="AC862" s="45">
        <f t="shared" si="29"/>
        <v>0</v>
      </c>
    </row>
    <row r="863" spans="1:29" ht="31.5" x14ac:dyDescent="0.25">
      <c r="A863" s="18" t="s">
        <v>36</v>
      </c>
      <c r="B863" s="18" t="s">
        <v>1479</v>
      </c>
      <c r="C863" s="19" t="s">
        <v>1567</v>
      </c>
      <c r="D863" s="19" t="s">
        <v>1450</v>
      </c>
      <c r="E863" s="19"/>
      <c r="F863" s="17" t="s">
        <v>459</v>
      </c>
      <c r="G863" s="20"/>
      <c r="H863" s="20"/>
      <c r="I863" s="20"/>
      <c r="J863" s="20"/>
      <c r="K863" s="20"/>
      <c r="L863" s="20"/>
      <c r="M863" s="20"/>
      <c r="N863" s="20"/>
      <c r="O863" s="20"/>
      <c r="P863" s="20" t="s">
        <v>39</v>
      </c>
      <c r="Q863" s="20"/>
      <c r="R863" s="20"/>
      <c r="S863" s="20"/>
      <c r="T863" s="20"/>
      <c r="U863" s="20"/>
      <c r="V863" s="20"/>
      <c r="W863" s="20"/>
      <c r="X863" s="20"/>
      <c r="AB863" s="45">
        <f t="shared" si="28"/>
        <v>1</v>
      </c>
      <c r="AC863" s="45">
        <f t="shared" si="29"/>
        <v>0</v>
      </c>
    </row>
    <row r="864" spans="1:29" ht="31.5" x14ac:dyDescent="0.25">
      <c r="A864" s="18" t="s">
        <v>36</v>
      </c>
      <c r="B864" s="18" t="s">
        <v>1479</v>
      </c>
      <c r="C864" s="19" t="s">
        <v>1568</v>
      </c>
      <c r="D864" s="19" t="s">
        <v>1569</v>
      </c>
      <c r="E864" s="19"/>
      <c r="F864" s="17" t="s">
        <v>147</v>
      </c>
      <c r="G864" s="20"/>
      <c r="H864" s="20"/>
      <c r="I864" s="20"/>
      <c r="J864" s="20"/>
      <c r="K864" s="20"/>
      <c r="L864" s="20"/>
      <c r="M864" s="20" t="s">
        <v>39</v>
      </c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AB864" s="45">
        <f t="shared" si="28"/>
        <v>1</v>
      </c>
      <c r="AC864" s="45">
        <f t="shared" si="29"/>
        <v>0</v>
      </c>
    </row>
    <row r="865" spans="1:29" ht="31.5" x14ac:dyDescent="0.25">
      <c r="A865" s="18" t="s">
        <v>36</v>
      </c>
      <c r="B865" s="18" t="s">
        <v>1479</v>
      </c>
      <c r="C865" s="19" t="s">
        <v>1570</v>
      </c>
      <c r="D865" s="19" t="s">
        <v>1450</v>
      </c>
      <c r="E865" s="19"/>
      <c r="F865" s="17" t="s">
        <v>459</v>
      </c>
      <c r="G865" s="20"/>
      <c r="H865" s="20"/>
      <c r="I865" s="20"/>
      <c r="J865" s="20"/>
      <c r="K865" s="20"/>
      <c r="L865" s="20"/>
      <c r="M865" s="20"/>
      <c r="N865" s="20"/>
      <c r="O865" s="20"/>
      <c r="P865" s="20" t="s">
        <v>39</v>
      </c>
      <c r="Q865" s="20"/>
      <c r="R865" s="20"/>
      <c r="S865" s="20"/>
      <c r="T865" s="20"/>
      <c r="U865" s="20"/>
      <c r="V865" s="20"/>
      <c r="W865" s="20"/>
      <c r="X865" s="20"/>
      <c r="AB865" s="45">
        <f t="shared" si="28"/>
        <v>1</v>
      </c>
      <c r="AC865" s="45">
        <f t="shared" si="29"/>
        <v>0</v>
      </c>
    </row>
    <row r="866" spans="1:29" ht="31.5" x14ac:dyDescent="0.25">
      <c r="A866" s="18" t="s">
        <v>36</v>
      </c>
      <c r="B866" s="18" t="s">
        <v>1479</v>
      </c>
      <c r="C866" s="19" t="s">
        <v>1571</v>
      </c>
      <c r="D866" s="19" t="s">
        <v>742</v>
      </c>
      <c r="E866" s="19"/>
      <c r="F866" s="17" t="s">
        <v>743</v>
      </c>
      <c r="G866" s="20"/>
      <c r="H866" s="20"/>
      <c r="I866" s="20"/>
      <c r="J866" s="20"/>
      <c r="K866" s="20"/>
      <c r="L866" s="20"/>
      <c r="M866" s="20"/>
      <c r="N866" s="20"/>
      <c r="O866" s="20"/>
      <c r="P866" s="20" t="s">
        <v>39</v>
      </c>
      <c r="Q866" s="20"/>
      <c r="R866" s="20"/>
      <c r="S866" s="20"/>
      <c r="T866" s="20"/>
      <c r="U866" s="20"/>
      <c r="V866" s="20"/>
      <c r="W866" s="20"/>
      <c r="X866" s="20"/>
      <c r="AB866" s="45">
        <f t="shared" si="28"/>
        <v>1</v>
      </c>
      <c r="AC866" s="45">
        <f t="shared" si="29"/>
        <v>0</v>
      </c>
    </row>
    <row r="867" spans="1:29" ht="94.5" x14ac:dyDescent="0.25">
      <c r="A867" s="23" t="s">
        <v>36</v>
      </c>
      <c r="B867" s="23" t="s">
        <v>1479</v>
      </c>
      <c r="C867" s="19" t="s">
        <v>2158</v>
      </c>
      <c r="D867" s="19" t="s">
        <v>2159</v>
      </c>
      <c r="E867" s="19"/>
      <c r="F867" s="17"/>
      <c r="G867" s="20" t="s">
        <v>39</v>
      </c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AB867" s="45">
        <f t="shared" si="28"/>
        <v>1</v>
      </c>
      <c r="AC867" s="45">
        <f t="shared" si="29"/>
        <v>0</v>
      </c>
    </row>
    <row r="868" spans="1:29" ht="47.25" x14ac:dyDescent="0.25">
      <c r="A868" s="23" t="s">
        <v>36</v>
      </c>
      <c r="B868" s="23" t="s">
        <v>1479</v>
      </c>
      <c r="C868" s="19" t="s">
        <v>1480</v>
      </c>
      <c r="D868" s="19" t="s">
        <v>1572</v>
      </c>
      <c r="E868" s="19"/>
      <c r="F868" s="17"/>
      <c r="G868" s="20" t="s">
        <v>39</v>
      </c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AB868" s="45">
        <f t="shared" si="28"/>
        <v>1</v>
      </c>
      <c r="AC868" s="45">
        <f t="shared" si="29"/>
        <v>0</v>
      </c>
    </row>
    <row r="869" spans="1:29" ht="63" x14ac:dyDescent="0.25">
      <c r="A869" s="23" t="s">
        <v>36</v>
      </c>
      <c r="B869" s="23" t="s">
        <v>1479</v>
      </c>
      <c r="C869" s="19" t="s">
        <v>2160</v>
      </c>
      <c r="D869" s="19" t="s">
        <v>2161</v>
      </c>
      <c r="E869" s="19"/>
      <c r="F869" s="17"/>
      <c r="G869" s="20" t="s">
        <v>39</v>
      </c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AB869" s="45">
        <f t="shared" si="28"/>
        <v>1</v>
      </c>
      <c r="AC869" s="45">
        <f t="shared" si="29"/>
        <v>0</v>
      </c>
    </row>
    <row r="870" spans="1:29" ht="78.75" x14ac:dyDescent="0.25">
      <c r="A870" s="23" t="s">
        <v>36</v>
      </c>
      <c r="B870" s="23" t="s">
        <v>1479</v>
      </c>
      <c r="C870" s="19" t="s">
        <v>2162</v>
      </c>
      <c r="D870" s="19" t="s">
        <v>2163</v>
      </c>
      <c r="E870" s="19"/>
      <c r="F870" s="17"/>
      <c r="G870" s="20" t="s">
        <v>39</v>
      </c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AB870" s="45">
        <f t="shared" si="28"/>
        <v>1</v>
      </c>
      <c r="AC870" s="45">
        <f t="shared" si="29"/>
        <v>0</v>
      </c>
    </row>
    <row r="871" spans="1:29" ht="31.5" x14ac:dyDescent="0.25">
      <c r="A871" s="18" t="s">
        <v>36</v>
      </c>
      <c r="B871" s="18" t="s">
        <v>1479</v>
      </c>
      <c r="C871" s="19" t="s">
        <v>1573</v>
      </c>
      <c r="D871" s="19" t="s">
        <v>1450</v>
      </c>
      <c r="E871" s="19"/>
      <c r="F871" s="17" t="s">
        <v>131</v>
      </c>
      <c r="G871" s="20"/>
      <c r="H871" s="20"/>
      <c r="I871" s="20"/>
      <c r="J871" s="20"/>
      <c r="K871" s="20"/>
      <c r="L871" s="20"/>
      <c r="M871" s="20"/>
      <c r="N871" s="20"/>
      <c r="O871" s="20"/>
      <c r="P871" s="20" t="s">
        <v>39</v>
      </c>
      <c r="Q871" s="20"/>
      <c r="R871" s="20"/>
      <c r="S871" s="20"/>
      <c r="T871" s="20"/>
      <c r="U871" s="20"/>
      <c r="V871" s="20"/>
      <c r="W871" s="20"/>
      <c r="X871" s="20"/>
      <c r="AB871" s="45">
        <f t="shared" si="28"/>
        <v>1</v>
      </c>
      <c r="AC871" s="45">
        <f t="shared" si="29"/>
        <v>0</v>
      </c>
    </row>
    <row r="872" spans="1:29" ht="31.5" x14ac:dyDescent="0.25">
      <c r="A872" s="18" t="s">
        <v>36</v>
      </c>
      <c r="B872" s="18" t="s">
        <v>1479</v>
      </c>
      <c r="C872" s="19" t="s">
        <v>1574</v>
      </c>
      <c r="D872" s="19" t="s">
        <v>1511</v>
      </c>
      <c r="E872" s="19" t="s">
        <v>2097</v>
      </c>
      <c r="F872" s="17" t="s">
        <v>300</v>
      </c>
      <c r="G872" s="20"/>
      <c r="H872" s="20"/>
      <c r="I872" s="20"/>
      <c r="J872" s="20"/>
      <c r="K872" s="20"/>
      <c r="L872" s="20"/>
      <c r="M872" s="20"/>
      <c r="N872" s="20"/>
      <c r="O872" s="20"/>
      <c r="P872" s="20" t="s">
        <v>39</v>
      </c>
      <c r="Q872" s="20"/>
      <c r="R872" s="20"/>
      <c r="S872" s="20"/>
      <c r="T872" s="20"/>
      <c r="U872" s="20"/>
      <c r="V872" s="20"/>
      <c r="W872" s="20"/>
      <c r="X872" s="20"/>
      <c r="AB872" s="45">
        <f t="shared" si="28"/>
        <v>1</v>
      </c>
      <c r="AC872" s="45">
        <f t="shared" si="29"/>
        <v>0</v>
      </c>
    </row>
    <row r="873" spans="1:29" ht="31.5" x14ac:dyDescent="0.25">
      <c r="A873" s="18" t="s">
        <v>36</v>
      </c>
      <c r="B873" s="18" t="s">
        <v>1479</v>
      </c>
      <c r="C873" s="19" t="s">
        <v>1575</v>
      </c>
      <c r="D873" s="19" t="s">
        <v>1450</v>
      </c>
      <c r="E873" s="19"/>
      <c r="F873" s="17" t="s">
        <v>131</v>
      </c>
      <c r="G873" s="20"/>
      <c r="H873" s="20"/>
      <c r="I873" s="20"/>
      <c r="J873" s="20"/>
      <c r="K873" s="20"/>
      <c r="L873" s="20"/>
      <c r="M873" s="20"/>
      <c r="N873" s="20"/>
      <c r="O873" s="20"/>
      <c r="P873" s="20" t="s">
        <v>39</v>
      </c>
      <c r="Q873" s="20"/>
      <c r="R873" s="20"/>
      <c r="S873" s="20"/>
      <c r="T873" s="20"/>
      <c r="U873" s="20"/>
      <c r="V873" s="20"/>
      <c r="W873" s="20"/>
      <c r="X873" s="20"/>
      <c r="AB873" s="45">
        <f t="shared" si="28"/>
        <v>1</v>
      </c>
      <c r="AC873" s="45">
        <f t="shared" si="29"/>
        <v>0</v>
      </c>
    </row>
    <row r="874" spans="1:29" ht="31.5" x14ac:dyDescent="0.25">
      <c r="A874" s="18" t="s">
        <v>36</v>
      </c>
      <c r="B874" s="18" t="s">
        <v>1479</v>
      </c>
      <c r="C874" s="19" t="s">
        <v>2189</v>
      </c>
      <c r="D874" s="19" t="s">
        <v>2190</v>
      </c>
      <c r="E874" s="19" t="s">
        <v>2097</v>
      </c>
      <c r="F874" s="17" t="s">
        <v>2193</v>
      </c>
      <c r="G874" s="20"/>
      <c r="H874" s="20"/>
      <c r="I874" s="20"/>
      <c r="J874" s="20"/>
      <c r="K874" s="20"/>
      <c r="L874" s="20"/>
      <c r="M874" s="20"/>
      <c r="N874" s="20"/>
      <c r="O874" s="20"/>
      <c r="P874" s="20" t="s">
        <v>39</v>
      </c>
      <c r="Q874" s="20"/>
      <c r="R874" s="20"/>
      <c r="S874" s="20"/>
      <c r="T874" s="20"/>
      <c r="U874" s="20"/>
      <c r="V874" s="20"/>
      <c r="W874" s="20"/>
      <c r="X874" s="20"/>
      <c r="AB874" s="45">
        <f t="shared" si="28"/>
        <v>1</v>
      </c>
      <c r="AC874" s="45">
        <f t="shared" si="29"/>
        <v>0</v>
      </c>
    </row>
    <row r="875" spans="1:29" ht="47.25" x14ac:dyDescent="0.25">
      <c r="A875" s="18" t="s">
        <v>36</v>
      </c>
      <c r="B875" s="18" t="s">
        <v>1479</v>
      </c>
      <c r="C875" s="19" t="s">
        <v>2191</v>
      </c>
      <c r="D875" s="19" t="s">
        <v>2192</v>
      </c>
      <c r="E875" s="19" t="s">
        <v>2097</v>
      </c>
      <c r="F875" s="17" t="s">
        <v>2194</v>
      </c>
      <c r="G875" s="20"/>
      <c r="H875" s="20"/>
      <c r="I875" s="20"/>
      <c r="J875" s="20"/>
      <c r="K875" s="20"/>
      <c r="L875" s="20"/>
      <c r="M875" s="20"/>
      <c r="N875" s="20"/>
      <c r="O875" s="20"/>
      <c r="P875" s="20" t="s">
        <v>39</v>
      </c>
      <c r="Q875" s="20"/>
      <c r="R875" s="20"/>
      <c r="S875" s="20"/>
      <c r="T875" s="20"/>
      <c r="U875" s="20"/>
      <c r="V875" s="20"/>
      <c r="W875" s="20"/>
      <c r="X875" s="20"/>
      <c r="AB875" s="45">
        <f t="shared" si="28"/>
        <v>1</v>
      </c>
      <c r="AC875" s="45">
        <f t="shared" si="29"/>
        <v>0</v>
      </c>
    </row>
    <row r="876" spans="1:29" ht="31.5" x14ac:dyDescent="0.25">
      <c r="A876" s="18" t="s">
        <v>36</v>
      </c>
      <c r="B876" s="18" t="s">
        <v>1479</v>
      </c>
      <c r="C876" s="19" t="s">
        <v>2195</v>
      </c>
      <c r="D876" s="19" t="s">
        <v>2196</v>
      </c>
      <c r="E876" s="19"/>
      <c r="F876" s="17" t="s">
        <v>58</v>
      </c>
      <c r="G876" s="20"/>
      <c r="H876" s="20"/>
      <c r="I876" s="20"/>
      <c r="J876" s="20"/>
      <c r="K876" s="20"/>
      <c r="L876" s="20"/>
      <c r="M876" s="20"/>
      <c r="N876" s="20"/>
      <c r="O876" s="20"/>
      <c r="P876" s="20" t="s">
        <v>39</v>
      </c>
      <c r="Q876" s="20"/>
      <c r="R876" s="20"/>
      <c r="S876" s="20"/>
      <c r="T876" s="20"/>
      <c r="U876" s="20"/>
      <c r="V876" s="20"/>
      <c r="W876" s="20"/>
      <c r="X876" s="20"/>
      <c r="AB876" s="45">
        <f t="shared" si="28"/>
        <v>1</v>
      </c>
      <c r="AC876" s="45">
        <f t="shared" si="29"/>
        <v>0</v>
      </c>
    </row>
    <row r="877" spans="1:29" ht="15.75" x14ac:dyDescent="0.25">
      <c r="A877" s="18" t="s">
        <v>36</v>
      </c>
      <c r="B877" s="18" t="s">
        <v>1576</v>
      </c>
      <c r="C877" s="19" t="s">
        <v>1577</v>
      </c>
      <c r="D877" s="19" t="s">
        <v>1578</v>
      </c>
      <c r="E877" s="19" t="s">
        <v>2097</v>
      </c>
      <c r="F877" s="17" t="s">
        <v>43</v>
      </c>
      <c r="G877" s="20"/>
      <c r="H877" s="20"/>
      <c r="I877" s="20"/>
      <c r="J877" s="20"/>
      <c r="K877" s="20"/>
      <c r="L877" s="20"/>
      <c r="M877" s="20"/>
      <c r="N877" s="20"/>
      <c r="O877" s="20"/>
      <c r="P877" s="20" t="s">
        <v>39</v>
      </c>
      <c r="Q877" s="20"/>
      <c r="R877" s="20" t="s">
        <v>39</v>
      </c>
      <c r="S877" s="20"/>
      <c r="T877" s="20"/>
      <c r="U877" s="20"/>
      <c r="V877" s="20"/>
      <c r="W877" s="20"/>
      <c r="X877" s="20"/>
      <c r="AB877" s="45">
        <f t="shared" si="28"/>
        <v>2</v>
      </c>
      <c r="AC877" s="45">
        <f t="shared" si="29"/>
        <v>1</v>
      </c>
    </row>
    <row r="878" spans="1:29" ht="47.25" x14ac:dyDescent="0.25">
      <c r="A878" s="18" t="s">
        <v>36</v>
      </c>
      <c r="B878" s="18" t="s">
        <v>1576</v>
      </c>
      <c r="C878" s="19" t="s">
        <v>1579</v>
      </c>
      <c r="D878" s="19" t="s">
        <v>451</v>
      </c>
      <c r="E878" s="19"/>
      <c r="F878" s="17" t="s">
        <v>450</v>
      </c>
      <c r="G878" s="20"/>
      <c r="H878" s="20"/>
      <c r="I878" s="20"/>
      <c r="J878" s="20"/>
      <c r="K878" s="20"/>
      <c r="L878" s="20"/>
      <c r="M878" s="20"/>
      <c r="N878" s="20"/>
      <c r="O878" s="20"/>
      <c r="P878" s="20" t="s">
        <v>39</v>
      </c>
      <c r="Q878" s="20"/>
      <c r="R878" s="20"/>
      <c r="S878" s="20"/>
      <c r="T878" s="20"/>
      <c r="U878" s="20"/>
      <c r="V878" s="20"/>
      <c r="W878" s="20"/>
      <c r="X878" s="20"/>
      <c r="AB878" s="45">
        <f t="shared" si="28"/>
        <v>1</v>
      </c>
      <c r="AC878" s="45">
        <f t="shared" si="29"/>
        <v>0</v>
      </c>
    </row>
    <row r="879" spans="1:29" ht="31.5" x14ac:dyDescent="0.25">
      <c r="A879" s="18" t="s">
        <v>36</v>
      </c>
      <c r="B879" s="18" t="s">
        <v>1576</v>
      </c>
      <c r="C879" s="19" t="s">
        <v>1580</v>
      </c>
      <c r="D879" s="19" t="s">
        <v>1274</v>
      </c>
      <c r="E879" s="19"/>
      <c r="F879" s="17" t="s">
        <v>131</v>
      </c>
      <c r="G879" s="20"/>
      <c r="H879" s="20"/>
      <c r="I879" s="20"/>
      <c r="J879" s="20"/>
      <c r="K879" s="20"/>
      <c r="L879" s="20"/>
      <c r="M879" s="20"/>
      <c r="N879" s="20"/>
      <c r="O879" s="20"/>
      <c r="P879" s="20" t="s">
        <v>39</v>
      </c>
      <c r="Q879" s="20"/>
      <c r="R879" s="20"/>
      <c r="S879" s="20"/>
      <c r="T879" s="20"/>
      <c r="U879" s="20"/>
      <c r="V879" s="20"/>
      <c r="W879" s="20"/>
      <c r="X879" s="20"/>
      <c r="AB879" s="45">
        <f t="shared" si="28"/>
        <v>1</v>
      </c>
      <c r="AC879" s="45">
        <f t="shared" si="29"/>
        <v>0</v>
      </c>
    </row>
    <row r="880" spans="1:29" ht="15.75" x14ac:dyDescent="0.25">
      <c r="A880" s="18" t="s">
        <v>36</v>
      </c>
      <c r="B880" s="18" t="s">
        <v>1576</v>
      </c>
      <c r="C880" s="19" t="s">
        <v>1581</v>
      </c>
      <c r="D880" s="19" t="s">
        <v>1582</v>
      </c>
      <c r="E880" s="19"/>
      <c r="F880" s="17" t="s">
        <v>1086</v>
      </c>
      <c r="G880" s="20"/>
      <c r="H880" s="20"/>
      <c r="I880" s="20"/>
      <c r="J880" s="20"/>
      <c r="K880" s="20"/>
      <c r="L880" s="20"/>
      <c r="M880" s="20" t="s">
        <v>39</v>
      </c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AB880" s="45">
        <f t="shared" si="28"/>
        <v>1</v>
      </c>
      <c r="AC880" s="45">
        <f t="shared" si="29"/>
        <v>0</v>
      </c>
    </row>
    <row r="881" spans="1:29" ht="31.5" x14ac:dyDescent="0.25">
      <c r="A881" s="18" t="s">
        <v>36</v>
      </c>
      <c r="B881" s="18" t="s">
        <v>1576</v>
      </c>
      <c r="C881" s="19" t="s">
        <v>1583</v>
      </c>
      <c r="D881" s="19" t="s">
        <v>1584</v>
      </c>
      <c r="E881" s="19" t="s">
        <v>2097</v>
      </c>
      <c r="F881" s="17" t="s">
        <v>156</v>
      </c>
      <c r="G881" s="20"/>
      <c r="H881" s="20"/>
      <c r="I881" s="20"/>
      <c r="J881" s="20"/>
      <c r="K881" s="20"/>
      <c r="L881" s="20"/>
      <c r="M881" s="20"/>
      <c r="N881" s="20"/>
      <c r="O881" s="20"/>
      <c r="P881" s="20" t="s">
        <v>39</v>
      </c>
      <c r="Q881" s="20"/>
      <c r="R881" s="20"/>
      <c r="S881" s="20"/>
      <c r="T881" s="20"/>
      <c r="U881" s="20"/>
      <c r="V881" s="20"/>
      <c r="W881" s="20"/>
      <c r="X881" s="20"/>
      <c r="AB881" s="45">
        <f t="shared" si="28"/>
        <v>1</v>
      </c>
      <c r="AC881" s="45">
        <f t="shared" si="29"/>
        <v>0</v>
      </c>
    </row>
    <row r="882" spans="1:29" ht="31.5" x14ac:dyDescent="0.25">
      <c r="A882" s="18" t="s">
        <v>36</v>
      </c>
      <c r="B882" s="18" t="s">
        <v>1576</v>
      </c>
      <c r="C882" s="19" t="s">
        <v>2197</v>
      </c>
      <c r="D882" s="19" t="s">
        <v>2198</v>
      </c>
      <c r="E882" s="19" t="s">
        <v>2097</v>
      </c>
      <c r="F882" s="17" t="s">
        <v>43</v>
      </c>
      <c r="G882" s="20"/>
      <c r="H882" s="20"/>
      <c r="I882" s="20"/>
      <c r="J882" s="20"/>
      <c r="K882" s="20"/>
      <c r="L882" s="20"/>
      <c r="M882" s="20" t="s">
        <v>39</v>
      </c>
      <c r="N882" s="20"/>
      <c r="O882" s="20"/>
      <c r="P882" s="20" t="s">
        <v>39</v>
      </c>
      <c r="Q882" s="20"/>
      <c r="R882" s="20" t="s">
        <v>39</v>
      </c>
      <c r="S882" s="20"/>
      <c r="T882" s="20"/>
      <c r="U882" s="20"/>
      <c r="V882" s="20"/>
      <c r="W882" s="20"/>
      <c r="X882" s="20"/>
      <c r="AB882" s="45">
        <f t="shared" si="28"/>
        <v>3</v>
      </c>
      <c r="AC882" s="45">
        <f t="shared" si="29"/>
        <v>1</v>
      </c>
    </row>
    <row r="883" spans="1:29" ht="47.25" x14ac:dyDescent="0.25">
      <c r="A883" s="18" t="s">
        <v>36</v>
      </c>
      <c r="B883" s="18" t="s">
        <v>1576</v>
      </c>
      <c r="C883" s="19" t="s">
        <v>1585</v>
      </c>
      <c r="D883" s="19" t="s">
        <v>1586</v>
      </c>
      <c r="E883" s="19" t="s">
        <v>2097</v>
      </c>
      <c r="F883" s="17" t="s">
        <v>498</v>
      </c>
      <c r="G883" s="20"/>
      <c r="H883" s="20"/>
      <c r="I883" s="20"/>
      <c r="J883" s="20"/>
      <c r="K883" s="20"/>
      <c r="L883" s="20"/>
      <c r="M883" s="20"/>
      <c r="N883" s="20"/>
      <c r="O883" s="20"/>
      <c r="P883" s="20" t="s">
        <v>39</v>
      </c>
      <c r="Q883" s="20"/>
      <c r="R883" s="20"/>
      <c r="S883" s="20"/>
      <c r="T883" s="20"/>
      <c r="U883" s="20"/>
      <c r="V883" s="20"/>
      <c r="W883" s="20"/>
      <c r="X883" s="20"/>
      <c r="AB883" s="45">
        <f t="shared" si="28"/>
        <v>1</v>
      </c>
      <c r="AC883" s="45">
        <f t="shared" si="29"/>
        <v>0</v>
      </c>
    </row>
    <row r="884" spans="1:29" ht="31.5" x14ac:dyDescent="0.25">
      <c r="A884" s="18" t="s">
        <v>36</v>
      </c>
      <c r="B884" s="18" t="s">
        <v>1576</v>
      </c>
      <c r="C884" s="19" t="s">
        <v>1587</v>
      </c>
      <c r="D884" s="19" t="s">
        <v>1588</v>
      </c>
      <c r="E884" s="19" t="s">
        <v>2097</v>
      </c>
      <c r="F884" s="17" t="s">
        <v>107</v>
      </c>
      <c r="G884" s="20"/>
      <c r="H884" s="20"/>
      <c r="I884" s="20"/>
      <c r="J884" s="20"/>
      <c r="K884" s="20"/>
      <c r="L884" s="20"/>
      <c r="M884" s="20" t="s">
        <v>39</v>
      </c>
      <c r="N884" s="20" t="s">
        <v>39</v>
      </c>
      <c r="O884" s="20"/>
      <c r="P884" s="20" t="s">
        <v>39</v>
      </c>
      <c r="Q884" s="20" t="s">
        <v>39</v>
      </c>
      <c r="R884" s="20"/>
      <c r="S884" s="20"/>
      <c r="T884" s="20"/>
      <c r="U884" s="20"/>
      <c r="V884" s="20"/>
      <c r="W884" s="20"/>
      <c r="X884" s="20"/>
      <c r="AB884" s="45">
        <f t="shared" si="28"/>
        <v>4</v>
      </c>
      <c r="AC884" s="45">
        <f t="shared" si="29"/>
        <v>1</v>
      </c>
    </row>
    <row r="885" spans="1:29" ht="31.5" x14ac:dyDescent="0.25">
      <c r="A885" s="18" t="s">
        <v>36</v>
      </c>
      <c r="B885" s="18" t="s">
        <v>1576</v>
      </c>
      <c r="C885" s="19" t="s">
        <v>2116</v>
      </c>
      <c r="D885" s="19" t="s">
        <v>1588</v>
      </c>
      <c r="E885" s="19" t="s">
        <v>2097</v>
      </c>
      <c r="F885" s="17" t="s">
        <v>107</v>
      </c>
      <c r="G885" s="20"/>
      <c r="H885" s="20"/>
      <c r="I885" s="20"/>
      <c r="J885" s="20"/>
      <c r="K885" s="20"/>
      <c r="L885" s="20"/>
      <c r="M885" s="20" t="s">
        <v>39</v>
      </c>
      <c r="N885" s="20" t="s">
        <v>39</v>
      </c>
      <c r="O885" s="20"/>
      <c r="P885" s="20" t="s">
        <v>39</v>
      </c>
      <c r="Q885" s="20" t="s">
        <v>39</v>
      </c>
      <c r="R885" s="20"/>
      <c r="S885" s="20"/>
      <c r="T885" s="20"/>
      <c r="U885" s="20"/>
      <c r="V885" s="20"/>
      <c r="W885" s="20"/>
      <c r="X885" s="20"/>
      <c r="AB885" s="45">
        <f t="shared" si="28"/>
        <v>4</v>
      </c>
      <c r="AC885" s="45">
        <f t="shared" si="29"/>
        <v>1</v>
      </c>
    </row>
    <row r="886" spans="1:29" ht="31.5" x14ac:dyDescent="0.25">
      <c r="A886" s="18" t="s">
        <v>36</v>
      </c>
      <c r="B886" s="18" t="s">
        <v>1576</v>
      </c>
      <c r="C886" s="19" t="s">
        <v>1589</v>
      </c>
      <c r="D886" s="19" t="s">
        <v>1582</v>
      </c>
      <c r="E886" s="19"/>
      <c r="F886" s="17" t="s">
        <v>1086</v>
      </c>
      <c r="G886" s="20"/>
      <c r="H886" s="20"/>
      <c r="I886" s="20"/>
      <c r="J886" s="20"/>
      <c r="K886" s="20"/>
      <c r="L886" s="20"/>
      <c r="M886" s="20" t="s">
        <v>39</v>
      </c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AB886" s="45">
        <f t="shared" si="28"/>
        <v>1</v>
      </c>
      <c r="AC886" s="45">
        <f t="shared" si="29"/>
        <v>0</v>
      </c>
    </row>
    <row r="887" spans="1:29" ht="31.5" x14ac:dyDescent="0.25">
      <c r="A887" s="18" t="s">
        <v>36</v>
      </c>
      <c r="B887" s="18" t="s">
        <v>1576</v>
      </c>
      <c r="C887" s="19" t="s">
        <v>1687</v>
      </c>
      <c r="D887" s="19" t="s">
        <v>2131</v>
      </c>
      <c r="E887" s="19"/>
      <c r="F887" s="17" t="s">
        <v>945</v>
      </c>
      <c r="G887" s="20"/>
      <c r="H887" s="20"/>
      <c r="I887" s="20"/>
      <c r="J887" s="20"/>
      <c r="K887" s="20"/>
      <c r="L887" s="20"/>
      <c r="M887" s="20"/>
      <c r="N887" s="20" t="s">
        <v>39</v>
      </c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AB887" s="45">
        <f t="shared" si="28"/>
        <v>1</v>
      </c>
      <c r="AC887" s="45">
        <f t="shared" si="29"/>
        <v>0</v>
      </c>
    </row>
    <row r="888" spans="1:29" ht="15.75" x14ac:dyDescent="0.25">
      <c r="A888" s="18" t="s">
        <v>36</v>
      </c>
      <c r="B888" s="18" t="s">
        <v>1576</v>
      </c>
      <c r="C888" s="19" t="s">
        <v>1591</v>
      </c>
      <c r="D888" s="18" t="s">
        <v>1592</v>
      </c>
      <c r="E888" s="19"/>
      <c r="F888" s="17" t="s">
        <v>508</v>
      </c>
      <c r="G888" s="20"/>
      <c r="H888" s="20"/>
      <c r="I888" s="20"/>
      <c r="J888" s="20"/>
      <c r="K888" s="20"/>
      <c r="L888" s="20"/>
      <c r="M888" s="20"/>
      <c r="N888" s="20"/>
      <c r="O888" s="20"/>
      <c r="P888" s="20" t="s">
        <v>39</v>
      </c>
      <c r="Q888" s="20"/>
      <c r="R888" s="20"/>
      <c r="S888" s="20"/>
      <c r="T888" s="20"/>
      <c r="U888" s="20"/>
      <c r="V888" s="20"/>
      <c r="W888" s="20"/>
      <c r="X888" s="20"/>
      <c r="AB888" s="45">
        <f t="shared" si="28"/>
        <v>1</v>
      </c>
      <c r="AC888" s="45">
        <f t="shared" si="29"/>
        <v>0</v>
      </c>
    </row>
    <row r="889" spans="1:29" ht="31.5" x14ac:dyDescent="0.25">
      <c r="A889" s="18" t="s">
        <v>36</v>
      </c>
      <c r="B889" s="18" t="s">
        <v>1576</v>
      </c>
      <c r="C889" s="19" t="s">
        <v>1593</v>
      </c>
      <c r="D889" s="19" t="s">
        <v>1594</v>
      </c>
      <c r="E889" s="19" t="s">
        <v>2097</v>
      </c>
      <c r="F889" s="17" t="s">
        <v>2255</v>
      </c>
      <c r="G889" s="20"/>
      <c r="H889" s="20"/>
      <c r="I889" s="20"/>
      <c r="J889" s="20"/>
      <c r="K889" s="20"/>
      <c r="L889" s="20"/>
      <c r="M889" s="20" t="s">
        <v>39</v>
      </c>
      <c r="N889" s="20"/>
      <c r="O889" s="20"/>
      <c r="P889" s="20" t="s">
        <v>39</v>
      </c>
      <c r="Q889" s="20"/>
      <c r="R889" s="20" t="s">
        <v>39</v>
      </c>
      <c r="S889" s="20"/>
      <c r="T889" s="20"/>
      <c r="U889" s="20"/>
      <c r="V889" s="20"/>
      <c r="W889" s="20"/>
      <c r="X889" s="20"/>
      <c r="AB889" s="45">
        <f t="shared" si="28"/>
        <v>3</v>
      </c>
      <c r="AC889" s="45">
        <f t="shared" si="29"/>
        <v>1</v>
      </c>
    </row>
    <row r="890" spans="1:29" ht="15.75" x14ac:dyDescent="0.25">
      <c r="A890" s="18" t="s">
        <v>36</v>
      </c>
      <c r="B890" s="18" t="s">
        <v>1576</v>
      </c>
      <c r="C890" s="19" t="s">
        <v>1595</v>
      </c>
      <c r="D890" s="19" t="s">
        <v>1596</v>
      </c>
      <c r="E890" s="19" t="s">
        <v>2097</v>
      </c>
      <c r="F890" s="17" t="s">
        <v>43</v>
      </c>
      <c r="G890" s="20"/>
      <c r="H890" s="20"/>
      <c r="I890" s="20"/>
      <c r="J890" s="20"/>
      <c r="K890" s="20"/>
      <c r="L890" s="20"/>
      <c r="M890" s="20"/>
      <c r="N890" s="20"/>
      <c r="O890" s="20"/>
      <c r="P890" s="20" t="s">
        <v>39</v>
      </c>
      <c r="Q890" s="20"/>
      <c r="R890" s="20"/>
      <c r="S890" s="20"/>
      <c r="T890" s="20"/>
      <c r="U890" s="20"/>
      <c r="V890" s="20"/>
      <c r="W890" s="20"/>
      <c r="X890" s="20"/>
      <c r="AB890" s="45">
        <f t="shared" si="28"/>
        <v>1</v>
      </c>
      <c r="AC890" s="45">
        <f t="shared" si="29"/>
        <v>0</v>
      </c>
    </row>
    <row r="891" spans="1:29" ht="31.5" x14ac:dyDescent="0.25">
      <c r="A891" s="18" t="s">
        <v>36</v>
      </c>
      <c r="B891" s="18" t="s">
        <v>1576</v>
      </c>
      <c r="C891" s="19" t="s">
        <v>2127</v>
      </c>
      <c r="D891" s="19" t="s">
        <v>1596</v>
      </c>
      <c r="E891" s="19" t="s">
        <v>2097</v>
      </c>
      <c r="F891" s="22" t="s">
        <v>43</v>
      </c>
      <c r="G891" s="20"/>
      <c r="H891" s="20"/>
      <c r="I891" s="20"/>
      <c r="J891" s="20"/>
      <c r="K891" s="20"/>
      <c r="L891" s="20"/>
      <c r="M891" s="20"/>
      <c r="N891" s="20"/>
      <c r="O891" s="20"/>
      <c r="P891" s="20" t="s">
        <v>39</v>
      </c>
      <c r="Q891" s="20"/>
      <c r="R891" s="20"/>
      <c r="S891" s="20"/>
      <c r="T891" s="20"/>
      <c r="U891" s="20"/>
      <c r="V891" s="20"/>
      <c r="W891" s="20"/>
      <c r="X891" s="20"/>
      <c r="AB891" s="45">
        <f t="shared" si="28"/>
        <v>1</v>
      </c>
      <c r="AC891" s="45">
        <f t="shared" si="29"/>
        <v>0</v>
      </c>
    </row>
    <row r="892" spans="1:29" ht="31.5" x14ac:dyDescent="0.25">
      <c r="A892" s="18" t="s">
        <v>36</v>
      </c>
      <c r="B892" s="18" t="s">
        <v>1576</v>
      </c>
      <c r="C892" s="19" t="s">
        <v>2100</v>
      </c>
      <c r="D892" s="19" t="s">
        <v>2101</v>
      </c>
      <c r="E892" s="22" t="s">
        <v>2097</v>
      </c>
      <c r="F892" s="22" t="s">
        <v>107</v>
      </c>
      <c r="G892" s="20"/>
      <c r="H892" s="20"/>
      <c r="I892" s="20"/>
      <c r="J892" s="20"/>
      <c r="K892" s="20"/>
      <c r="L892" s="20"/>
      <c r="M892" s="20" t="s">
        <v>39</v>
      </c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AB892" s="45">
        <f t="shared" si="28"/>
        <v>1</v>
      </c>
      <c r="AC892" s="45">
        <f t="shared" si="29"/>
        <v>0</v>
      </c>
    </row>
    <row r="893" spans="1:29" ht="63" x14ac:dyDescent="0.25">
      <c r="A893" s="18" t="s">
        <v>36</v>
      </c>
      <c r="B893" s="18" t="s">
        <v>1576</v>
      </c>
      <c r="C893" s="19" t="s">
        <v>2102</v>
      </c>
      <c r="D893" s="19" t="s">
        <v>1620</v>
      </c>
      <c r="E893" s="22" t="s">
        <v>2097</v>
      </c>
      <c r="F893" s="22" t="s">
        <v>107</v>
      </c>
      <c r="G893" s="20"/>
      <c r="H893" s="20"/>
      <c r="I893" s="20"/>
      <c r="J893" s="20"/>
      <c r="K893" s="20"/>
      <c r="L893" s="20"/>
      <c r="M893" s="20" t="s">
        <v>39</v>
      </c>
      <c r="N893" s="20" t="s">
        <v>39</v>
      </c>
      <c r="O893" s="20"/>
      <c r="P893" s="20" t="s">
        <v>39</v>
      </c>
      <c r="Q893" s="20" t="s">
        <v>39</v>
      </c>
      <c r="R893" s="20"/>
      <c r="S893" s="20"/>
      <c r="T893" s="20"/>
      <c r="U893" s="20"/>
      <c r="V893" s="20"/>
      <c r="W893" s="20"/>
      <c r="X893" s="20"/>
      <c r="AB893" s="45">
        <f t="shared" si="28"/>
        <v>4</v>
      </c>
      <c r="AC893" s="45">
        <f t="shared" si="29"/>
        <v>1</v>
      </c>
    </row>
    <row r="894" spans="1:29" ht="31.5" x14ac:dyDescent="0.25">
      <c r="A894" s="18" t="s">
        <v>36</v>
      </c>
      <c r="B894" s="18" t="s">
        <v>1576</v>
      </c>
      <c r="C894" s="19" t="s">
        <v>1597</v>
      </c>
      <c r="D894" s="19" t="s">
        <v>1598</v>
      </c>
      <c r="E894" s="19"/>
      <c r="F894" s="17" t="s">
        <v>58</v>
      </c>
      <c r="G894" s="20"/>
      <c r="H894" s="20"/>
      <c r="I894" s="20"/>
      <c r="J894" s="20"/>
      <c r="K894" s="20"/>
      <c r="L894" s="20"/>
      <c r="M894" s="20" t="s">
        <v>39</v>
      </c>
      <c r="N894" s="20"/>
      <c r="O894" s="20"/>
      <c r="P894" s="20" t="s">
        <v>39</v>
      </c>
      <c r="Q894" s="20"/>
      <c r="R894" s="20"/>
      <c r="S894" s="20"/>
      <c r="T894" s="20"/>
      <c r="U894" s="20"/>
      <c r="V894" s="20"/>
      <c r="W894" s="20"/>
      <c r="X894" s="20"/>
      <c r="AB894" s="45">
        <f t="shared" si="28"/>
        <v>2</v>
      </c>
      <c r="AC894" s="45">
        <f t="shared" si="29"/>
        <v>1</v>
      </c>
    </row>
    <row r="895" spans="1:29" ht="31.5" x14ac:dyDescent="0.25">
      <c r="A895" s="18" t="s">
        <v>36</v>
      </c>
      <c r="B895" s="18" t="s">
        <v>1576</v>
      </c>
      <c r="C895" s="19" t="s">
        <v>1599</v>
      </c>
      <c r="D895" s="19" t="s">
        <v>1600</v>
      </c>
      <c r="E895" s="19" t="s">
        <v>2097</v>
      </c>
      <c r="F895" s="17" t="s">
        <v>184</v>
      </c>
      <c r="G895" s="20"/>
      <c r="H895" s="20"/>
      <c r="I895" s="20"/>
      <c r="J895" s="20"/>
      <c r="K895" s="20"/>
      <c r="L895" s="20"/>
      <c r="M895" s="20"/>
      <c r="N895" s="20" t="s">
        <v>39</v>
      </c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AB895" s="45">
        <f t="shared" si="28"/>
        <v>1</v>
      </c>
      <c r="AC895" s="45">
        <f t="shared" si="29"/>
        <v>0</v>
      </c>
    </row>
    <row r="896" spans="1:29" ht="31.5" x14ac:dyDescent="0.25">
      <c r="A896" s="18" t="s">
        <v>36</v>
      </c>
      <c r="B896" s="18" t="s">
        <v>1576</v>
      </c>
      <c r="C896" s="19" t="s">
        <v>1590</v>
      </c>
      <c r="D896" s="19" t="s">
        <v>1601</v>
      </c>
      <c r="E896" s="19"/>
      <c r="F896" s="17" t="s">
        <v>1143</v>
      </c>
      <c r="G896" s="20"/>
      <c r="H896" s="20"/>
      <c r="I896" s="20"/>
      <c r="J896" s="20"/>
      <c r="K896" s="20"/>
      <c r="L896" s="20"/>
      <c r="M896" s="20"/>
      <c r="N896" s="20"/>
      <c r="O896" s="20" t="s">
        <v>39</v>
      </c>
      <c r="P896" s="20"/>
      <c r="Q896" s="20"/>
      <c r="R896" s="20"/>
      <c r="S896" s="20"/>
      <c r="T896" s="20"/>
      <c r="U896" s="20"/>
      <c r="V896" s="20"/>
      <c r="W896" s="20"/>
      <c r="X896" s="20"/>
      <c r="AB896" s="45">
        <f t="shared" si="28"/>
        <v>1</v>
      </c>
      <c r="AC896" s="45">
        <f t="shared" si="29"/>
        <v>0</v>
      </c>
    </row>
    <row r="897" spans="1:29" ht="15.75" x14ac:dyDescent="0.25">
      <c r="A897" s="18" t="s">
        <v>36</v>
      </c>
      <c r="B897" s="18" t="s">
        <v>1576</v>
      </c>
      <c r="C897" s="19" t="s">
        <v>1602</v>
      </c>
      <c r="D897" s="19" t="s">
        <v>1603</v>
      </c>
      <c r="E897" s="19"/>
      <c r="F897" s="17" t="s">
        <v>641</v>
      </c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 t="s">
        <v>39</v>
      </c>
      <c r="T897" s="20"/>
      <c r="U897" s="20" t="s">
        <v>39</v>
      </c>
      <c r="V897" s="20"/>
      <c r="W897" s="20"/>
      <c r="X897" s="20"/>
      <c r="AB897" s="45">
        <f t="shared" si="28"/>
        <v>2</v>
      </c>
      <c r="AC897" s="45">
        <f t="shared" si="29"/>
        <v>1</v>
      </c>
    </row>
    <row r="898" spans="1:29" ht="15.75" x14ac:dyDescent="0.25">
      <c r="A898" s="18" t="s">
        <v>36</v>
      </c>
      <c r="B898" s="18" t="s">
        <v>1576</v>
      </c>
      <c r="C898" s="19" t="s">
        <v>1604</v>
      </c>
      <c r="D898" s="19" t="s">
        <v>1605</v>
      </c>
      <c r="E898" s="19"/>
      <c r="F898" s="17" t="s">
        <v>598</v>
      </c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 t="s">
        <v>39</v>
      </c>
      <c r="U898" s="20"/>
      <c r="V898" s="20"/>
      <c r="W898" s="20"/>
      <c r="X898" s="20"/>
      <c r="AB898" s="45">
        <f t="shared" si="28"/>
        <v>1</v>
      </c>
      <c r="AC898" s="45">
        <f t="shared" si="29"/>
        <v>0</v>
      </c>
    </row>
    <row r="899" spans="1:29" ht="15.75" x14ac:dyDescent="0.25">
      <c r="A899" s="18" t="s">
        <v>36</v>
      </c>
      <c r="B899" s="18" t="s">
        <v>1576</v>
      </c>
      <c r="C899" s="19" t="s">
        <v>1606</v>
      </c>
      <c r="D899" s="19" t="s">
        <v>1605</v>
      </c>
      <c r="E899" s="19"/>
      <c r="F899" s="17" t="s">
        <v>598</v>
      </c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 t="s">
        <v>39</v>
      </c>
      <c r="U899" s="20"/>
      <c r="V899" s="20"/>
      <c r="W899" s="20"/>
      <c r="X899" s="20"/>
      <c r="AB899" s="45">
        <f t="shared" si="28"/>
        <v>1</v>
      </c>
      <c r="AC899" s="45">
        <f t="shared" si="29"/>
        <v>0</v>
      </c>
    </row>
    <row r="900" spans="1:29" ht="31.5" x14ac:dyDescent="0.25">
      <c r="A900" s="18" t="s">
        <v>36</v>
      </c>
      <c r="B900" s="18" t="s">
        <v>1576</v>
      </c>
      <c r="C900" s="19" t="s">
        <v>1607</v>
      </c>
      <c r="D900" s="19" t="s">
        <v>1608</v>
      </c>
      <c r="E900" s="19"/>
      <c r="F900" s="17" t="s">
        <v>598</v>
      </c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 t="s">
        <v>39</v>
      </c>
      <c r="U900" s="20"/>
      <c r="V900" s="20"/>
      <c r="W900" s="20"/>
      <c r="X900" s="20"/>
      <c r="AB900" s="45">
        <f t="shared" si="28"/>
        <v>1</v>
      </c>
      <c r="AC900" s="45">
        <f t="shared" si="29"/>
        <v>0</v>
      </c>
    </row>
    <row r="901" spans="1:29" ht="31.5" x14ac:dyDescent="0.25">
      <c r="A901" s="18" t="s">
        <v>36</v>
      </c>
      <c r="B901" s="18" t="s">
        <v>1576</v>
      </c>
      <c r="C901" s="19" t="s">
        <v>1609</v>
      </c>
      <c r="D901" s="19" t="s">
        <v>1610</v>
      </c>
      <c r="E901" s="19"/>
      <c r="F901" s="17" t="s">
        <v>598</v>
      </c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 t="s">
        <v>39</v>
      </c>
      <c r="U901" s="20"/>
      <c r="V901" s="20"/>
      <c r="W901" s="20"/>
      <c r="X901" s="20"/>
      <c r="AB901" s="45">
        <f t="shared" si="28"/>
        <v>1</v>
      </c>
      <c r="AC901" s="45">
        <f t="shared" si="29"/>
        <v>0</v>
      </c>
    </row>
    <row r="902" spans="1:29" ht="31.5" x14ac:dyDescent="0.25">
      <c r="A902" s="18" t="s">
        <v>36</v>
      </c>
      <c r="B902" s="18" t="s">
        <v>1576</v>
      </c>
      <c r="C902" s="19" t="s">
        <v>1014</v>
      </c>
      <c r="D902" s="19" t="s">
        <v>1611</v>
      </c>
      <c r="E902" s="19"/>
      <c r="F902" s="17" t="s">
        <v>508</v>
      </c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 t="s">
        <v>39</v>
      </c>
      <c r="T902" s="20"/>
      <c r="U902" s="20"/>
      <c r="V902" s="20"/>
      <c r="W902" s="20"/>
      <c r="X902" s="20"/>
      <c r="AB902" s="45">
        <f t="shared" si="28"/>
        <v>1</v>
      </c>
      <c r="AC902" s="45">
        <f t="shared" si="29"/>
        <v>0</v>
      </c>
    </row>
    <row r="903" spans="1:29" ht="31.5" x14ac:dyDescent="0.25">
      <c r="A903" s="18" t="s">
        <v>36</v>
      </c>
      <c r="B903" s="18" t="s">
        <v>1576</v>
      </c>
      <c r="C903" s="19" t="s">
        <v>1612</v>
      </c>
      <c r="D903" s="19" t="s">
        <v>1613</v>
      </c>
      <c r="E903" s="19"/>
      <c r="F903" s="17" t="s">
        <v>702</v>
      </c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 t="s">
        <v>39</v>
      </c>
      <c r="T903" s="20"/>
      <c r="U903" s="20" t="s">
        <v>39</v>
      </c>
      <c r="V903" s="20"/>
      <c r="W903" s="20"/>
      <c r="X903" s="20"/>
      <c r="AB903" s="45">
        <f t="shared" si="28"/>
        <v>2</v>
      </c>
      <c r="AC903" s="45">
        <f t="shared" si="29"/>
        <v>1</v>
      </c>
    </row>
    <row r="904" spans="1:29" ht="15.75" x14ac:dyDescent="0.25">
      <c r="A904" s="18" t="s">
        <v>36</v>
      </c>
      <c r="B904" s="18" t="s">
        <v>1576</v>
      </c>
      <c r="C904" s="19" t="s">
        <v>1579</v>
      </c>
      <c r="D904" s="19" t="s">
        <v>1614</v>
      </c>
      <c r="E904" s="19"/>
      <c r="F904" s="17" t="s">
        <v>702</v>
      </c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 t="s">
        <v>39</v>
      </c>
      <c r="T904" s="20"/>
      <c r="U904" s="20" t="s">
        <v>39</v>
      </c>
      <c r="V904" s="20"/>
      <c r="W904" s="20"/>
      <c r="X904" s="20"/>
      <c r="AB904" s="45">
        <f t="shared" si="28"/>
        <v>2</v>
      </c>
      <c r="AC904" s="45">
        <f t="shared" si="29"/>
        <v>1</v>
      </c>
    </row>
    <row r="905" spans="1:29" ht="15.75" x14ac:dyDescent="0.25">
      <c r="A905" s="18" t="s">
        <v>36</v>
      </c>
      <c r="B905" s="18" t="s">
        <v>1576</v>
      </c>
      <c r="C905" s="19" t="s">
        <v>1615</v>
      </c>
      <c r="D905" s="18" t="s">
        <v>1616</v>
      </c>
      <c r="E905" s="19"/>
      <c r="F905" s="17" t="s">
        <v>508</v>
      </c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 t="s">
        <v>39</v>
      </c>
      <c r="T905" s="20"/>
      <c r="U905" s="20"/>
      <c r="V905" s="20"/>
      <c r="W905" s="20"/>
      <c r="X905" s="20"/>
      <c r="AB905" s="45">
        <f t="shared" ref="AB905:AB968" si="30">COUNTIF(G905:X905,"x")</f>
        <v>1</v>
      </c>
      <c r="AC905" s="45">
        <f t="shared" ref="AC905:AC968" si="31">COUNTIF(AB905,"&gt;1")</f>
        <v>0</v>
      </c>
    </row>
    <row r="906" spans="1:29" ht="15.75" x14ac:dyDescent="0.25">
      <c r="A906" s="18" t="s">
        <v>36</v>
      </c>
      <c r="B906" s="18" t="s">
        <v>1576</v>
      </c>
      <c r="C906" s="19" t="s">
        <v>1615</v>
      </c>
      <c r="D906" s="18" t="s">
        <v>1616</v>
      </c>
      <c r="E906" s="19"/>
      <c r="F906" s="17" t="s">
        <v>508</v>
      </c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 t="s">
        <v>39</v>
      </c>
      <c r="T906" s="20"/>
      <c r="U906" s="20"/>
      <c r="V906" s="20"/>
      <c r="W906" s="20"/>
      <c r="X906" s="20"/>
      <c r="AB906" s="45">
        <f t="shared" si="30"/>
        <v>1</v>
      </c>
      <c r="AC906" s="45">
        <f t="shared" si="31"/>
        <v>0</v>
      </c>
    </row>
    <row r="907" spans="1:29" ht="15.75" x14ac:dyDescent="0.25">
      <c r="A907" s="18" t="s">
        <v>36</v>
      </c>
      <c r="B907" s="18" t="s">
        <v>1576</v>
      </c>
      <c r="C907" s="19" t="s">
        <v>680</v>
      </c>
      <c r="D907" s="18" t="s">
        <v>1617</v>
      </c>
      <c r="E907" s="19"/>
      <c r="F907" s="17" t="s">
        <v>508</v>
      </c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 t="s">
        <v>39</v>
      </c>
      <c r="T907" s="20"/>
      <c r="U907" s="20"/>
      <c r="V907" s="20"/>
      <c r="W907" s="20"/>
      <c r="X907" s="20"/>
      <c r="AB907" s="45">
        <f t="shared" si="30"/>
        <v>1</v>
      </c>
      <c r="AC907" s="45">
        <f t="shared" si="31"/>
        <v>0</v>
      </c>
    </row>
    <row r="908" spans="1:29" ht="15.75" x14ac:dyDescent="0.25">
      <c r="A908" s="18" t="s">
        <v>36</v>
      </c>
      <c r="B908" s="18" t="s">
        <v>1576</v>
      </c>
      <c r="C908" s="19" t="s">
        <v>680</v>
      </c>
      <c r="D908" s="18" t="s">
        <v>1617</v>
      </c>
      <c r="E908" s="19"/>
      <c r="F908" s="17" t="s">
        <v>508</v>
      </c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 t="s">
        <v>39</v>
      </c>
      <c r="T908" s="20"/>
      <c r="U908" s="20"/>
      <c r="V908" s="20"/>
      <c r="W908" s="20"/>
      <c r="X908" s="20"/>
      <c r="AB908" s="45">
        <f t="shared" si="30"/>
        <v>1</v>
      </c>
      <c r="AC908" s="45">
        <f t="shared" si="31"/>
        <v>0</v>
      </c>
    </row>
    <row r="909" spans="1:29" ht="15.75" x14ac:dyDescent="0.25">
      <c r="A909" s="18" t="s">
        <v>36</v>
      </c>
      <c r="B909" s="18" t="s">
        <v>1576</v>
      </c>
      <c r="C909" s="19" t="s">
        <v>685</v>
      </c>
      <c r="D909" s="18" t="s">
        <v>1618</v>
      </c>
      <c r="E909" s="19"/>
      <c r="F909" s="17" t="s">
        <v>508</v>
      </c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 t="s">
        <v>39</v>
      </c>
      <c r="T909" s="20"/>
      <c r="U909" s="20"/>
      <c r="V909" s="20"/>
      <c r="W909" s="20"/>
      <c r="X909" s="20"/>
      <c r="AB909" s="45">
        <f t="shared" si="30"/>
        <v>1</v>
      </c>
      <c r="AC909" s="45">
        <f t="shared" si="31"/>
        <v>0</v>
      </c>
    </row>
    <row r="910" spans="1:29" ht="63" x14ac:dyDescent="0.25">
      <c r="A910" s="18" t="s">
        <v>36</v>
      </c>
      <c r="B910" s="18" t="s">
        <v>1576</v>
      </c>
      <c r="C910" s="19" t="s">
        <v>1619</v>
      </c>
      <c r="D910" s="19" t="s">
        <v>1620</v>
      </c>
      <c r="E910" s="19"/>
      <c r="F910" s="17" t="s">
        <v>107</v>
      </c>
      <c r="G910" s="20"/>
      <c r="H910" s="20"/>
      <c r="I910" s="20"/>
      <c r="J910" s="20"/>
      <c r="K910" s="20"/>
      <c r="L910" s="20"/>
      <c r="M910" s="20" t="s">
        <v>39</v>
      </c>
      <c r="N910" s="20" t="s">
        <v>39</v>
      </c>
      <c r="O910" s="20"/>
      <c r="P910" s="20" t="s">
        <v>39</v>
      </c>
      <c r="Q910" s="20" t="s">
        <v>39</v>
      </c>
      <c r="R910" s="20"/>
      <c r="S910" s="20"/>
      <c r="T910" s="20"/>
      <c r="U910" s="20"/>
      <c r="V910" s="20"/>
      <c r="W910" s="20"/>
      <c r="X910" s="20"/>
      <c r="AB910" s="45">
        <f t="shared" si="30"/>
        <v>4</v>
      </c>
      <c r="AC910" s="45">
        <f t="shared" si="31"/>
        <v>1</v>
      </c>
    </row>
    <row r="911" spans="1:29" ht="31.5" x14ac:dyDescent="0.25">
      <c r="A911" s="18" t="s">
        <v>36</v>
      </c>
      <c r="B911" s="18" t="s">
        <v>1576</v>
      </c>
      <c r="C911" s="19" t="s">
        <v>1621</v>
      </c>
      <c r="D911" s="19" t="s">
        <v>1622</v>
      </c>
      <c r="E911" s="19"/>
      <c r="F911" s="17" t="s">
        <v>58</v>
      </c>
      <c r="G911" s="20"/>
      <c r="H911" s="20"/>
      <c r="I911" s="20"/>
      <c r="J911" s="20"/>
      <c r="K911" s="20"/>
      <c r="L911" s="20"/>
      <c r="M911" s="20"/>
      <c r="N911" s="20"/>
      <c r="O911" s="20"/>
      <c r="P911" s="20" t="s">
        <v>39</v>
      </c>
      <c r="Q911" s="20"/>
      <c r="R911" s="20"/>
      <c r="S911" s="20"/>
      <c r="T911" s="20"/>
      <c r="U911" s="20"/>
      <c r="V911" s="20"/>
      <c r="W911" s="20"/>
      <c r="X911" s="20"/>
      <c r="AB911" s="45">
        <f t="shared" si="30"/>
        <v>1</v>
      </c>
      <c r="AC911" s="45">
        <f t="shared" si="31"/>
        <v>0</v>
      </c>
    </row>
    <row r="912" spans="1:29" ht="31.5" x14ac:dyDescent="0.25">
      <c r="A912" s="18" t="s">
        <v>36</v>
      </c>
      <c r="B912" s="18" t="s">
        <v>1576</v>
      </c>
      <c r="C912" s="19" t="s">
        <v>1623</v>
      </c>
      <c r="D912" s="19" t="s">
        <v>1624</v>
      </c>
      <c r="E912" s="19" t="s">
        <v>2097</v>
      </c>
      <c r="F912" s="17" t="s">
        <v>485</v>
      </c>
      <c r="G912" s="20"/>
      <c r="H912" s="20"/>
      <c r="I912" s="20"/>
      <c r="J912" s="20"/>
      <c r="K912" s="20"/>
      <c r="L912" s="20"/>
      <c r="M912" s="20" t="s">
        <v>39</v>
      </c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AB912" s="45">
        <f t="shared" si="30"/>
        <v>1</v>
      </c>
      <c r="AC912" s="45">
        <f t="shared" si="31"/>
        <v>0</v>
      </c>
    </row>
    <row r="913" spans="1:29" ht="47.25" x14ac:dyDescent="0.25">
      <c r="A913" s="23" t="s">
        <v>36</v>
      </c>
      <c r="B913" s="23" t="s">
        <v>1576</v>
      </c>
      <c r="C913" s="19" t="s">
        <v>1579</v>
      </c>
      <c r="D913" s="19" t="s">
        <v>1625</v>
      </c>
      <c r="E913" s="19"/>
      <c r="F913" s="17"/>
      <c r="G913" s="20" t="s">
        <v>39</v>
      </c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AB913" s="45">
        <f t="shared" si="30"/>
        <v>1</v>
      </c>
      <c r="AC913" s="45">
        <f t="shared" si="31"/>
        <v>0</v>
      </c>
    </row>
    <row r="914" spans="1:29" ht="31.5" x14ac:dyDescent="0.25">
      <c r="A914" s="18" t="s">
        <v>36</v>
      </c>
      <c r="B914" s="18" t="s">
        <v>1576</v>
      </c>
      <c r="C914" s="19" t="s">
        <v>1626</v>
      </c>
      <c r="D914" s="19" t="s">
        <v>745</v>
      </c>
      <c r="E914" s="19"/>
      <c r="F914" s="17" t="s">
        <v>131</v>
      </c>
      <c r="G914" s="20"/>
      <c r="H914" s="20"/>
      <c r="I914" s="20"/>
      <c r="J914" s="20"/>
      <c r="K914" s="20"/>
      <c r="L914" s="20"/>
      <c r="M914" s="20"/>
      <c r="N914" s="20"/>
      <c r="O914" s="20"/>
      <c r="P914" s="20" t="s">
        <v>39</v>
      </c>
      <c r="Q914" s="20"/>
      <c r="R914" s="20"/>
      <c r="S914" s="20"/>
      <c r="T914" s="20"/>
      <c r="U914" s="20"/>
      <c r="V914" s="20"/>
      <c r="W914" s="20"/>
      <c r="X914" s="20"/>
      <c r="AB914" s="45">
        <f t="shared" si="30"/>
        <v>1</v>
      </c>
      <c r="AC914" s="45">
        <f t="shared" si="31"/>
        <v>0</v>
      </c>
    </row>
    <row r="915" spans="1:29" ht="31.5" x14ac:dyDescent="0.25">
      <c r="A915" s="18" t="s">
        <v>36</v>
      </c>
      <c r="B915" s="18" t="s">
        <v>1576</v>
      </c>
      <c r="C915" s="19" t="s">
        <v>1627</v>
      </c>
      <c r="D915" s="19" t="s">
        <v>1628</v>
      </c>
      <c r="E915" s="19"/>
      <c r="F915" s="17" t="s">
        <v>141</v>
      </c>
      <c r="G915" s="20"/>
      <c r="H915" s="20"/>
      <c r="I915" s="20"/>
      <c r="J915" s="20"/>
      <c r="K915" s="20"/>
      <c r="L915" s="20"/>
      <c r="M915" s="20" t="s">
        <v>39</v>
      </c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AB915" s="45">
        <f t="shared" si="30"/>
        <v>1</v>
      </c>
      <c r="AC915" s="45">
        <f t="shared" si="31"/>
        <v>0</v>
      </c>
    </row>
    <row r="916" spans="1:29" ht="31.5" x14ac:dyDescent="0.25">
      <c r="A916" s="18" t="s">
        <v>36</v>
      </c>
      <c r="B916" s="18" t="s">
        <v>1629</v>
      </c>
      <c r="C916" s="19" t="s">
        <v>1630</v>
      </c>
      <c r="D916" s="19" t="s">
        <v>1631</v>
      </c>
      <c r="E916" s="19"/>
      <c r="F916" s="17" t="s">
        <v>945</v>
      </c>
      <c r="G916" s="20"/>
      <c r="H916" s="20"/>
      <c r="I916" s="20"/>
      <c r="J916" s="20"/>
      <c r="K916" s="20"/>
      <c r="L916" s="20"/>
      <c r="M916" s="20"/>
      <c r="N916" s="20" t="s">
        <v>39</v>
      </c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AB916" s="45">
        <f t="shared" si="30"/>
        <v>1</v>
      </c>
      <c r="AC916" s="45">
        <f t="shared" si="31"/>
        <v>0</v>
      </c>
    </row>
    <row r="917" spans="1:29" ht="47.25" x14ac:dyDescent="0.25">
      <c r="A917" s="18" t="s">
        <v>36</v>
      </c>
      <c r="B917" s="18" t="s">
        <v>1629</v>
      </c>
      <c r="C917" s="19" t="s">
        <v>1632</v>
      </c>
      <c r="D917" s="19" t="s">
        <v>451</v>
      </c>
      <c r="E917" s="19"/>
      <c r="F917" s="17" t="s">
        <v>450</v>
      </c>
      <c r="G917" s="20"/>
      <c r="H917" s="20"/>
      <c r="I917" s="20"/>
      <c r="J917" s="20"/>
      <c r="K917" s="20"/>
      <c r="L917" s="20"/>
      <c r="M917" s="20"/>
      <c r="N917" s="20"/>
      <c r="O917" s="20"/>
      <c r="P917" s="20" t="s">
        <v>39</v>
      </c>
      <c r="Q917" s="20"/>
      <c r="R917" s="20"/>
      <c r="S917" s="20"/>
      <c r="T917" s="20"/>
      <c r="U917" s="20"/>
      <c r="V917" s="20"/>
      <c r="W917" s="20"/>
      <c r="X917" s="20"/>
      <c r="AB917" s="45">
        <f t="shared" si="30"/>
        <v>1</v>
      </c>
      <c r="AC917" s="45">
        <f t="shared" si="31"/>
        <v>0</v>
      </c>
    </row>
    <row r="918" spans="1:29" ht="31.5" x14ac:dyDescent="0.25">
      <c r="A918" s="18" t="s">
        <v>36</v>
      </c>
      <c r="B918" s="18" t="s">
        <v>1629</v>
      </c>
      <c r="C918" s="19" t="s">
        <v>1630</v>
      </c>
      <c r="D918" s="19" t="s">
        <v>1633</v>
      </c>
      <c r="E918" s="19"/>
      <c r="F918" s="17" t="s">
        <v>131</v>
      </c>
      <c r="G918" s="20"/>
      <c r="H918" s="20"/>
      <c r="I918" s="20"/>
      <c r="J918" s="20"/>
      <c r="K918" s="20"/>
      <c r="L918" s="20"/>
      <c r="M918" s="20"/>
      <c r="N918" s="20"/>
      <c r="O918" s="20"/>
      <c r="P918" s="20" t="s">
        <v>39</v>
      </c>
      <c r="Q918" s="20"/>
      <c r="R918" s="20"/>
      <c r="S918" s="20"/>
      <c r="T918" s="20"/>
      <c r="U918" s="20"/>
      <c r="V918" s="20"/>
      <c r="W918" s="20"/>
      <c r="X918" s="20"/>
      <c r="AB918" s="45">
        <f t="shared" si="30"/>
        <v>1</v>
      </c>
      <c r="AC918" s="45">
        <f t="shared" si="31"/>
        <v>0</v>
      </c>
    </row>
    <row r="919" spans="1:29" ht="31.5" x14ac:dyDescent="0.25">
      <c r="A919" s="18" t="s">
        <v>36</v>
      </c>
      <c r="B919" s="18" t="s">
        <v>1629</v>
      </c>
      <c r="C919" s="19" t="s">
        <v>2265</v>
      </c>
      <c r="D919" s="19" t="s">
        <v>745</v>
      </c>
      <c r="E919" s="19"/>
      <c r="F919" s="17" t="s">
        <v>131</v>
      </c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AB919" s="45">
        <f t="shared" si="30"/>
        <v>0</v>
      </c>
      <c r="AC919" s="45">
        <f t="shared" si="31"/>
        <v>0</v>
      </c>
    </row>
    <row r="920" spans="1:29" ht="31.5" x14ac:dyDescent="0.25">
      <c r="A920" s="18" t="s">
        <v>36</v>
      </c>
      <c r="B920" s="18" t="s">
        <v>1629</v>
      </c>
      <c r="C920" s="19" t="s">
        <v>234</v>
      </c>
      <c r="D920" s="19" t="s">
        <v>1634</v>
      </c>
      <c r="E920" s="19"/>
      <c r="F920" s="17" t="s">
        <v>1086</v>
      </c>
      <c r="G920" s="20"/>
      <c r="H920" s="20"/>
      <c r="I920" s="20"/>
      <c r="J920" s="20"/>
      <c r="K920" s="20"/>
      <c r="L920" s="20"/>
      <c r="M920" s="20" t="s">
        <v>39</v>
      </c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AB920" s="45">
        <f t="shared" si="30"/>
        <v>1</v>
      </c>
      <c r="AC920" s="45">
        <f t="shared" si="31"/>
        <v>0</v>
      </c>
    </row>
    <row r="921" spans="1:29" ht="47.25" x14ac:dyDescent="0.25">
      <c r="A921" s="18" t="s">
        <v>36</v>
      </c>
      <c r="B921" s="18" t="s">
        <v>1629</v>
      </c>
      <c r="C921" s="19" t="s">
        <v>1635</v>
      </c>
      <c r="D921" s="19" t="s">
        <v>1636</v>
      </c>
      <c r="E921" s="19" t="s">
        <v>2097</v>
      </c>
      <c r="F921" s="17" t="s">
        <v>156</v>
      </c>
      <c r="G921" s="20"/>
      <c r="H921" s="20"/>
      <c r="I921" s="20"/>
      <c r="J921" s="20"/>
      <c r="K921" s="20"/>
      <c r="L921" s="20"/>
      <c r="M921" s="20"/>
      <c r="N921" s="20"/>
      <c r="O921" s="20"/>
      <c r="P921" s="20" t="s">
        <v>39</v>
      </c>
      <c r="Q921" s="20"/>
      <c r="R921" s="20"/>
      <c r="S921" s="20"/>
      <c r="T921" s="20"/>
      <c r="U921" s="20"/>
      <c r="V921" s="20"/>
      <c r="W921" s="20"/>
      <c r="X921" s="20"/>
      <c r="AB921" s="45">
        <f t="shared" si="30"/>
        <v>1</v>
      </c>
      <c r="AC921" s="45">
        <f t="shared" si="31"/>
        <v>0</v>
      </c>
    </row>
    <row r="922" spans="1:29" ht="31.5" x14ac:dyDescent="0.25">
      <c r="A922" s="18" t="s">
        <v>36</v>
      </c>
      <c r="B922" s="18" t="s">
        <v>1629</v>
      </c>
      <c r="C922" s="19" t="s">
        <v>1637</v>
      </c>
      <c r="D922" s="19" t="s">
        <v>1638</v>
      </c>
      <c r="E922" s="19" t="s">
        <v>2097</v>
      </c>
      <c r="F922" s="17" t="s">
        <v>814</v>
      </c>
      <c r="G922" s="20"/>
      <c r="H922" s="20"/>
      <c r="I922" s="20"/>
      <c r="J922" s="20"/>
      <c r="K922" s="20"/>
      <c r="L922" s="20"/>
      <c r="M922" s="20"/>
      <c r="N922" s="20"/>
      <c r="O922" s="20"/>
      <c r="P922" s="20" t="s">
        <v>39</v>
      </c>
      <c r="Q922" s="20"/>
      <c r="R922" s="20"/>
      <c r="S922" s="20"/>
      <c r="T922" s="20"/>
      <c r="U922" s="20"/>
      <c r="V922" s="20"/>
      <c r="W922" s="20"/>
      <c r="X922" s="20"/>
      <c r="AB922" s="45">
        <f t="shared" si="30"/>
        <v>1</v>
      </c>
      <c r="AC922" s="45">
        <f t="shared" si="31"/>
        <v>0</v>
      </c>
    </row>
    <row r="923" spans="1:29" ht="31.5" x14ac:dyDescent="0.25">
      <c r="A923" s="18" t="s">
        <v>36</v>
      </c>
      <c r="B923" s="18" t="s">
        <v>1629</v>
      </c>
      <c r="C923" s="19" t="s">
        <v>1639</v>
      </c>
      <c r="D923" s="19" t="s">
        <v>1640</v>
      </c>
      <c r="E923" s="19" t="s">
        <v>2097</v>
      </c>
      <c r="F923" s="17" t="s">
        <v>107</v>
      </c>
      <c r="G923" s="20"/>
      <c r="H923" s="20"/>
      <c r="I923" s="20"/>
      <c r="J923" s="20"/>
      <c r="K923" s="20"/>
      <c r="L923" s="20"/>
      <c r="M923" s="20" t="s">
        <v>39</v>
      </c>
      <c r="N923" s="20" t="s">
        <v>39</v>
      </c>
      <c r="O923" s="20"/>
      <c r="P923" s="20" t="s">
        <v>39</v>
      </c>
      <c r="Q923" s="20"/>
      <c r="R923" s="20"/>
      <c r="S923" s="20"/>
      <c r="T923" s="20"/>
      <c r="U923" s="20"/>
      <c r="V923" s="20"/>
      <c r="W923" s="20"/>
      <c r="X923" s="20"/>
      <c r="AB923" s="45">
        <f t="shared" si="30"/>
        <v>3</v>
      </c>
      <c r="AC923" s="45">
        <f t="shared" si="31"/>
        <v>1</v>
      </c>
    </row>
    <row r="924" spans="1:29" ht="31.5" x14ac:dyDescent="0.25">
      <c r="A924" s="18" t="s">
        <v>36</v>
      </c>
      <c r="B924" s="18" t="s">
        <v>1629</v>
      </c>
      <c r="C924" s="19" t="s">
        <v>2199</v>
      </c>
      <c r="D924" s="19" t="s">
        <v>2200</v>
      </c>
      <c r="E924" s="19" t="s">
        <v>2097</v>
      </c>
      <c r="F924" s="17" t="s">
        <v>1641</v>
      </c>
      <c r="G924" s="20"/>
      <c r="H924" s="20"/>
      <c r="I924" s="20"/>
      <c r="J924" s="20"/>
      <c r="K924" s="20"/>
      <c r="L924" s="20"/>
      <c r="M924" s="20"/>
      <c r="N924" s="20"/>
      <c r="O924" s="20"/>
      <c r="P924" s="20" t="s">
        <v>39</v>
      </c>
      <c r="Q924" s="20"/>
      <c r="R924" s="20"/>
      <c r="S924" s="20"/>
      <c r="T924" s="20"/>
      <c r="U924" s="20"/>
      <c r="V924" s="20"/>
      <c r="W924" s="20"/>
      <c r="X924" s="20"/>
      <c r="AB924" s="45">
        <f t="shared" si="30"/>
        <v>1</v>
      </c>
      <c r="AC924" s="45">
        <f t="shared" si="31"/>
        <v>0</v>
      </c>
    </row>
    <row r="925" spans="1:29" ht="47.25" x14ac:dyDescent="0.25">
      <c r="A925" s="18" t="s">
        <v>36</v>
      </c>
      <c r="B925" s="18" t="s">
        <v>1629</v>
      </c>
      <c r="C925" s="19" t="s">
        <v>1642</v>
      </c>
      <c r="D925" s="19" t="s">
        <v>1643</v>
      </c>
      <c r="E925" s="19" t="s">
        <v>2097</v>
      </c>
      <c r="F925" s="17" t="s">
        <v>2285</v>
      </c>
      <c r="G925" s="20"/>
      <c r="H925" s="20"/>
      <c r="I925" s="20"/>
      <c r="J925" s="20"/>
      <c r="K925" s="20"/>
      <c r="L925" s="20"/>
      <c r="M925" s="20"/>
      <c r="N925" s="20"/>
      <c r="O925" s="20"/>
      <c r="P925" s="20" t="s">
        <v>39</v>
      </c>
      <c r="Q925" s="20"/>
      <c r="R925" s="20"/>
      <c r="S925" s="20"/>
      <c r="T925" s="20"/>
      <c r="U925" s="20"/>
      <c r="V925" s="20"/>
      <c r="W925" s="20"/>
      <c r="X925" s="20"/>
      <c r="AB925" s="45">
        <f t="shared" si="30"/>
        <v>1</v>
      </c>
      <c r="AC925" s="45">
        <f t="shared" si="31"/>
        <v>0</v>
      </c>
    </row>
    <row r="926" spans="1:29" ht="31.5" x14ac:dyDescent="0.25">
      <c r="A926" s="18" t="s">
        <v>36</v>
      </c>
      <c r="B926" s="18" t="s">
        <v>1629</v>
      </c>
      <c r="C926" s="19" t="s">
        <v>1644</v>
      </c>
      <c r="D926" s="19" t="s">
        <v>1645</v>
      </c>
      <c r="E926" s="19" t="s">
        <v>2097</v>
      </c>
      <c r="F926" s="17" t="s">
        <v>498</v>
      </c>
      <c r="G926" s="20"/>
      <c r="H926" s="20"/>
      <c r="I926" s="20"/>
      <c r="J926" s="20"/>
      <c r="K926" s="20"/>
      <c r="L926" s="20"/>
      <c r="M926" s="20"/>
      <c r="N926" s="20"/>
      <c r="O926" s="20"/>
      <c r="P926" s="20" t="s">
        <v>39</v>
      </c>
      <c r="Q926" s="20"/>
      <c r="R926" s="20"/>
      <c r="S926" s="20"/>
      <c r="T926" s="20"/>
      <c r="U926" s="20"/>
      <c r="V926" s="20"/>
      <c r="W926" s="20"/>
      <c r="X926" s="20"/>
      <c r="AB926" s="45">
        <f t="shared" si="30"/>
        <v>1</v>
      </c>
      <c r="AC926" s="45">
        <f t="shared" si="31"/>
        <v>0</v>
      </c>
    </row>
    <row r="927" spans="1:29" ht="31.5" x14ac:dyDescent="0.25">
      <c r="A927" s="18" t="s">
        <v>36</v>
      </c>
      <c r="B927" s="18" t="s">
        <v>1629</v>
      </c>
      <c r="C927" s="19" t="s">
        <v>1646</v>
      </c>
      <c r="D927" s="19" t="s">
        <v>1647</v>
      </c>
      <c r="E927" s="19"/>
      <c r="F927" s="17" t="s">
        <v>1086</v>
      </c>
      <c r="G927" s="20"/>
      <c r="H927" s="20"/>
      <c r="I927" s="20"/>
      <c r="J927" s="20"/>
      <c r="K927" s="20"/>
      <c r="L927" s="20"/>
      <c r="M927" s="20" t="s">
        <v>39</v>
      </c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AB927" s="45">
        <f t="shared" si="30"/>
        <v>1</v>
      </c>
      <c r="AC927" s="45">
        <f t="shared" si="31"/>
        <v>0</v>
      </c>
    </row>
    <row r="928" spans="1:29" ht="31.5" x14ac:dyDescent="0.25">
      <c r="A928" s="18" t="s">
        <v>36</v>
      </c>
      <c r="B928" s="18" t="s">
        <v>1629</v>
      </c>
      <c r="C928" s="19" t="s">
        <v>1648</v>
      </c>
      <c r="D928" s="19" t="s">
        <v>1649</v>
      </c>
      <c r="E928" s="19"/>
      <c r="F928" s="17" t="s">
        <v>218</v>
      </c>
      <c r="G928" s="20"/>
      <c r="H928" s="20"/>
      <c r="I928" s="20"/>
      <c r="J928" s="20"/>
      <c r="K928" s="20"/>
      <c r="L928" s="20"/>
      <c r="M928" s="20" t="s">
        <v>39</v>
      </c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AB928" s="45">
        <f t="shared" si="30"/>
        <v>1</v>
      </c>
      <c r="AC928" s="45">
        <f t="shared" si="31"/>
        <v>0</v>
      </c>
    </row>
    <row r="929" spans="1:29" ht="31.5" x14ac:dyDescent="0.25">
      <c r="A929" s="18" t="s">
        <v>36</v>
      </c>
      <c r="B929" s="18" t="s">
        <v>1629</v>
      </c>
      <c r="C929" s="19" t="s">
        <v>1650</v>
      </c>
      <c r="D929" s="19" t="s">
        <v>1651</v>
      </c>
      <c r="E929" s="19"/>
      <c r="F929" s="17" t="s">
        <v>1143</v>
      </c>
      <c r="G929" s="20"/>
      <c r="H929" s="20"/>
      <c r="I929" s="20"/>
      <c r="J929" s="20"/>
      <c r="K929" s="20"/>
      <c r="L929" s="20"/>
      <c r="M929" s="20"/>
      <c r="N929" s="20"/>
      <c r="O929" s="20" t="s">
        <v>39</v>
      </c>
      <c r="P929" s="20"/>
      <c r="Q929" s="20"/>
      <c r="R929" s="20"/>
      <c r="S929" s="20"/>
      <c r="T929" s="20"/>
      <c r="U929" s="20"/>
      <c r="V929" s="20"/>
      <c r="W929" s="20"/>
      <c r="X929" s="20"/>
      <c r="AB929" s="45">
        <f t="shared" si="30"/>
        <v>1</v>
      </c>
      <c r="AC929" s="45">
        <f t="shared" si="31"/>
        <v>0</v>
      </c>
    </row>
    <row r="930" spans="1:29" ht="31.5" x14ac:dyDescent="0.25">
      <c r="A930" s="18" t="s">
        <v>36</v>
      </c>
      <c r="B930" s="18" t="s">
        <v>1629</v>
      </c>
      <c r="C930" s="19" t="s">
        <v>1652</v>
      </c>
      <c r="D930" s="19" t="s">
        <v>1653</v>
      </c>
      <c r="E930" s="19"/>
      <c r="F930" s="17" t="s">
        <v>58</v>
      </c>
      <c r="G930" s="20"/>
      <c r="H930" s="20"/>
      <c r="I930" s="20"/>
      <c r="J930" s="20"/>
      <c r="K930" s="20"/>
      <c r="L930" s="20"/>
      <c r="M930" s="20"/>
      <c r="N930" s="20"/>
      <c r="O930" s="20"/>
      <c r="P930" s="20" t="s">
        <v>39</v>
      </c>
      <c r="Q930" s="20"/>
      <c r="R930" s="20"/>
      <c r="S930" s="20"/>
      <c r="T930" s="20"/>
      <c r="U930" s="20"/>
      <c r="V930" s="20"/>
      <c r="W930" s="20"/>
      <c r="X930" s="20"/>
      <c r="AB930" s="45">
        <f t="shared" si="30"/>
        <v>1</v>
      </c>
      <c r="AC930" s="45">
        <f t="shared" si="31"/>
        <v>0</v>
      </c>
    </row>
    <row r="931" spans="1:29" ht="31.5" x14ac:dyDescent="0.25">
      <c r="A931" s="18" t="s">
        <v>36</v>
      </c>
      <c r="B931" s="18" t="s">
        <v>1629</v>
      </c>
      <c r="C931" s="19" t="s">
        <v>1654</v>
      </c>
      <c r="D931" s="19" t="s">
        <v>491</v>
      </c>
      <c r="E931" s="19" t="s">
        <v>2097</v>
      </c>
      <c r="F931" s="17" t="s">
        <v>43</v>
      </c>
      <c r="G931" s="20"/>
      <c r="H931" s="20"/>
      <c r="I931" s="20"/>
      <c r="J931" s="20"/>
      <c r="K931" s="20"/>
      <c r="L931" s="20"/>
      <c r="M931" s="20"/>
      <c r="N931" s="20"/>
      <c r="O931" s="20"/>
      <c r="P931" s="20" t="s">
        <v>39</v>
      </c>
      <c r="Q931" s="20"/>
      <c r="R931" s="20" t="s">
        <v>39</v>
      </c>
      <c r="S931" s="20"/>
      <c r="T931" s="20"/>
      <c r="U931" s="20"/>
      <c r="V931" s="20"/>
      <c r="W931" s="20"/>
      <c r="X931" s="20"/>
      <c r="AB931" s="45">
        <f t="shared" si="30"/>
        <v>2</v>
      </c>
      <c r="AC931" s="45">
        <f t="shared" si="31"/>
        <v>1</v>
      </c>
    </row>
    <row r="932" spans="1:29" ht="15.75" x14ac:dyDescent="0.25">
      <c r="A932" s="18" t="s">
        <v>36</v>
      </c>
      <c r="B932" s="18" t="s">
        <v>1629</v>
      </c>
      <c r="C932" s="19" t="s">
        <v>1655</v>
      </c>
      <c r="D932" s="19" t="s">
        <v>1656</v>
      </c>
      <c r="E932" s="19"/>
      <c r="F932" s="17" t="s">
        <v>598</v>
      </c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 t="s">
        <v>39</v>
      </c>
      <c r="U932" s="20"/>
      <c r="V932" s="20"/>
      <c r="W932" s="20"/>
      <c r="X932" s="20"/>
      <c r="AB932" s="45">
        <f t="shared" si="30"/>
        <v>1</v>
      </c>
      <c r="AC932" s="45">
        <f t="shared" si="31"/>
        <v>0</v>
      </c>
    </row>
    <row r="933" spans="1:29" ht="31.5" x14ac:dyDescent="0.25">
      <c r="A933" s="18" t="s">
        <v>36</v>
      </c>
      <c r="B933" s="18" t="s">
        <v>1629</v>
      </c>
      <c r="C933" s="19" t="s">
        <v>1657</v>
      </c>
      <c r="D933" s="19" t="s">
        <v>1658</v>
      </c>
      <c r="E933" s="19"/>
      <c r="F933" s="17" t="s">
        <v>598</v>
      </c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 t="s">
        <v>39</v>
      </c>
      <c r="U933" s="20"/>
      <c r="V933" s="20"/>
      <c r="W933" s="20"/>
      <c r="X933" s="20"/>
      <c r="AB933" s="45">
        <f t="shared" si="30"/>
        <v>1</v>
      </c>
      <c r="AC933" s="45">
        <f t="shared" si="31"/>
        <v>0</v>
      </c>
    </row>
    <row r="934" spans="1:29" ht="31.5" x14ac:dyDescent="0.25">
      <c r="A934" s="18" t="s">
        <v>36</v>
      </c>
      <c r="B934" s="18" t="s">
        <v>1629</v>
      </c>
      <c r="C934" s="19" t="s">
        <v>1659</v>
      </c>
      <c r="D934" s="19" t="s">
        <v>1660</v>
      </c>
      <c r="E934" s="19"/>
      <c r="F934" s="17" t="s">
        <v>508</v>
      </c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 t="s">
        <v>39</v>
      </c>
      <c r="V934" s="20"/>
      <c r="W934" s="20"/>
      <c r="X934" s="20"/>
      <c r="AB934" s="45">
        <f t="shared" si="30"/>
        <v>1</v>
      </c>
      <c r="AC934" s="45">
        <f t="shared" si="31"/>
        <v>0</v>
      </c>
    </row>
    <row r="935" spans="1:29" ht="15.75" x14ac:dyDescent="0.25">
      <c r="A935" s="18" t="s">
        <v>36</v>
      </c>
      <c r="B935" s="18" t="s">
        <v>1629</v>
      </c>
      <c r="C935" s="19" t="s">
        <v>1632</v>
      </c>
      <c r="D935" s="19" t="s">
        <v>1661</v>
      </c>
      <c r="E935" s="19"/>
      <c r="F935" s="17" t="s">
        <v>702</v>
      </c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 t="s">
        <v>39</v>
      </c>
      <c r="T935" s="20"/>
      <c r="U935" s="20" t="s">
        <v>39</v>
      </c>
      <c r="V935" s="20"/>
      <c r="W935" s="20"/>
      <c r="X935" s="20"/>
      <c r="AB935" s="45">
        <f t="shared" si="30"/>
        <v>2</v>
      </c>
      <c r="AC935" s="45">
        <f t="shared" si="31"/>
        <v>1</v>
      </c>
    </row>
    <row r="936" spans="1:29" ht="15.75" x14ac:dyDescent="0.25">
      <c r="A936" s="18" t="s">
        <v>36</v>
      </c>
      <c r="B936" s="18" t="s">
        <v>1629</v>
      </c>
      <c r="C936" s="19" t="s">
        <v>1662</v>
      </c>
      <c r="D936" s="19" t="s">
        <v>1663</v>
      </c>
      <c r="E936" s="19"/>
      <c r="F936" s="17" t="s">
        <v>58</v>
      </c>
      <c r="G936" s="20"/>
      <c r="H936" s="20"/>
      <c r="I936" s="20"/>
      <c r="J936" s="20"/>
      <c r="K936" s="20"/>
      <c r="L936" s="20"/>
      <c r="M936" s="20"/>
      <c r="N936" s="20" t="s">
        <v>39</v>
      </c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AB936" s="45">
        <f t="shared" si="30"/>
        <v>1</v>
      </c>
      <c r="AC936" s="45">
        <f t="shared" si="31"/>
        <v>0</v>
      </c>
    </row>
    <row r="937" spans="1:29" ht="31.5" x14ac:dyDescent="0.25">
      <c r="A937" s="18" t="s">
        <v>36</v>
      </c>
      <c r="B937" s="18" t="s">
        <v>1629</v>
      </c>
      <c r="C937" s="19" t="s">
        <v>1664</v>
      </c>
      <c r="D937" s="19" t="s">
        <v>586</v>
      </c>
      <c r="E937" s="19"/>
      <c r="F937" s="17" t="s">
        <v>459</v>
      </c>
      <c r="G937" s="20"/>
      <c r="H937" s="20"/>
      <c r="I937" s="20"/>
      <c r="J937" s="20"/>
      <c r="K937" s="20"/>
      <c r="L937" s="20"/>
      <c r="M937" s="20"/>
      <c r="N937" s="20"/>
      <c r="O937" s="20"/>
      <c r="P937" s="20" t="s">
        <v>39</v>
      </c>
      <c r="Q937" s="20"/>
      <c r="R937" s="20"/>
      <c r="S937" s="20"/>
      <c r="T937" s="20"/>
      <c r="U937" s="20"/>
      <c r="V937" s="20"/>
      <c r="W937" s="20"/>
      <c r="X937" s="20"/>
      <c r="AB937" s="45">
        <f t="shared" si="30"/>
        <v>1</v>
      </c>
      <c r="AC937" s="45">
        <f t="shared" si="31"/>
        <v>0</v>
      </c>
    </row>
    <row r="938" spans="1:29" ht="31.5" x14ac:dyDescent="0.25">
      <c r="A938" s="18" t="s">
        <v>36</v>
      </c>
      <c r="B938" s="18" t="s">
        <v>1629</v>
      </c>
      <c r="C938" s="19" t="s">
        <v>1665</v>
      </c>
      <c r="D938" s="19" t="s">
        <v>1666</v>
      </c>
      <c r="E938" s="19" t="s">
        <v>2097</v>
      </c>
      <c r="F938" s="17" t="s">
        <v>1667</v>
      </c>
      <c r="G938" s="20"/>
      <c r="H938" s="20"/>
      <c r="I938" s="20"/>
      <c r="J938" s="20"/>
      <c r="K938" s="20"/>
      <c r="L938" s="20"/>
      <c r="M938" s="20"/>
      <c r="N938" s="20"/>
      <c r="O938" s="20"/>
      <c r="P938" s="20" t="s">
        <v>39</v>
      </c>
      <c r="Q938" s="20"/>
      <c r="R938" s="20"/>
      <c r="S938" s="20"/>
      <c r="T938" s="20"/>
      <c r="U938" s="20"/>
      <c r="V938" s="20"/>
      <c r="W938" s="20"/>
      <c r="X938" s="20"/>
      <c r="AB938" s="45">
        <f t="shared" si="30"/>
        <v>1</v>
      </c>
      <c r="AC938" s="45">
        <f t="shared" si="31"/>
        <v>0</v>
      </c>
    </row>
    <row r="939" spans="1:29" ht="31.5" x14ac:dyDescent="0.25">
      <c r="A939" s="18" t="s">
        <v>36</v>
      </c>
      <c r="B939" s="18" t="s">
        <v>1629</v>
      </c>
      <c r="C939" s="19" t="s">
        <v>1668</v>
      </c>
      <c r="D939" s="19" t="s">
        <v>1669</v>
      </c>
      <c r="E939" s="19"/>
      <c r="F939" s="17" t="s">
        <v>147</v>
      </c>
      <c r="G939" s="20"/>
      <c r="H939" s="20"/>
      <c r="I939" s="20"/>
      <c r="J939" s="20"/>
      <c r="K939" s="20"/>
      <c r="L939" s="20"/>
      <c r="M939" s="20" t="s">
        <v>39</v>
      </c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AB939" s="45">
        <f t="shared" si="30"/>
        <v>1</v>
      </c>
      <c r="AC939" s="45">
        <f t="shared" si="31"/>
        <v>0</v>
      </c>
    </row>
    <row r="940" spans="1:29" ht="31.5" x14ac:dyDescent="0.25">
      <c r="A940" s="18" t="s">
        <v>36</v>
      </c>
      <c r="B940" s="18" t="s">
        <v>1629</v>
      </c>
      <c r="C940" s="19" t="s">
        <v>1670</v>
      </c>
      <c r="D940" s="19" t="s">
        <v>745</v>
      </c>
      <c r="E940" s="19"/>
      <c r="F940" s="17" t="s">
        <v>131</v>
      </c>
      <c r="G940" s="20"/>
      <c r="H940" s="20"/>
      <c r="I940" s="20"/>
      <c r="J940" s="20"/>
      <c r="K940" s="20"/>
      <c r="L940" s="20"/>
      <c r="M940" s="20"/>
      <c r="N940" s="20"/>
      <c r="O940" s="20"/>
      <c r="P940" s="20" t="s">
        <v>39</v>
      </c>
      <c r="Q940" s="20"/>
      <c r="R940" s="20"/>
      <c r="S940" s="20"/>
      <c r="T940" s="20"/>
      <c r="U940" s="20"/>
      <c r="V940" s="20"/>
      <c r="W940" s="20"/>
      <c r="X940" s="20"/>
      <c r="AB940" s="45">
        <f t="shared" si="30"/>
        <v>1</v>
      </c>
      <c r="AC940" s="45">
        <f t="shared" si="31"/>
        <v>0</v>
      </c>
    </row>
    <row r="941" spans="1:29" ht="31.5" x14ac:dyDescent="0.25">
      <c r="A941" s="18" t="s">
        <v>36</v>
      </c>
      <c r="B941" s="18" t="s">
        <v>1629</v>
      </c>
      <c r="C941" s="19" t="s">
        <v>1671</v>
      </c>
      <c r="D941" s="19" t="s">
        <v>1672</v>
      </c>
      <c r="E941" s="19" t="s">
        <v>2097</v>
      </c>
      <c r="F941" s="17" t="s">
        <v>1673</v>
      </c>
      <c r="G941" s="20"/>
      <c r="H941" s="20"/>
      <c r="I941" s="20"/>
      <c r="J941" s="20"/>
      <c r="K941" s="20"/>
      <c r="L941" s="20"/>
      <c r="M941" s="20"/>
      <c r="N941" s="20"/>
      <c r="O941" s="20"/>
      <c r="P941" s="20" t="s">
        <v>39</v>
      </c>
      <c r="Q941" s="20"/>
      <c r="R941" s="20"/>
      <c r="S941" s="20"/>
      <c r="T941" s="20"/>
      <c r="U941" s="20"/>
      <c r="V941" s="20"/>
      <c r="W941" s="20"/>
      <c r="X941" s="20"/>
      <c r="AB941" s="45">
        <f t="shared" si="30"/>
        <v>1</v>
      </c>
      <c r="AC941" s="45">
        <f t="shared" si="31"/>
        <v>0</v>
      </c>
    </row>
    <row r="942" spans="1:29" ht="31.5" x14ac:dyDescent="0.25">
      <c r="A942" s="23" t="s">
        <v>36</v>
      </c>
      <c r="B942" s="23" t="s">
        <v>1629</v>
      </c>
      <c r="C942" s="19" t="s">
        <v>1674</v>
      </c>
      <c r="D942" s="19" t="s">
        <v>1675</v>
      </c>
      <c r="E942" s="19"/>
      <c r="F942" s="17" t="s">
        <v>58</v>
      </c>
      <c r="G942" s="20"/>
      <c r="H942" s="20"/>
      <c r="I942" s="20"/>
      <c r="J942" s="20"/>
      <c r="K942" s="20"/>
      <c r="L942" s="20"/>
      <c r="M942" s="20"/>
      <c r="N942" s="20" t="s">
        <v>39</v>
      </c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AB942" s="45">
        <f t="shared" si="30"/>
        <v>1</v>
      </c>
      <c r="AC942" s="45">
        <f t="shared" si="31"/>
        <v>0</v>
      </c>
    </row>
    <row r="943" spans="1:29" ht="47.25" x14ac:dyDescent="0.25">
      <c r="A943" s="23" t="s">
        <v>36</v>
      </c>
      <c r="B943" s="23" t="s">
        <v>1629</v>
      </c>
      <c r="C943" s="19" t="s">
        <v>1632</v>
      </c>
      <c r="D943" s="19" t="s">
        <v>2157</v>
      </c>
      <c r="E943" s="19"/>
      <c r="F943" s="17"/>
      <c r="G943" s="20" t="s">
        <v>39</v>
      </c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AB943" s="45">
        <f t="shared" si="30"/>
        <v>1</v>
      </c>
      <c r="AC943" s="45">
        <f t="shared" si="31"/>
        <v>0</v>
      </c>
    </row>
    <row r="944" spans="1:29" ht="47.25" x14ac:dyDescent="0.25">
      <c r="A944" s="18" t="s">
        <v>36</v>
      </c>
      <c r="B944" s="18" t="s">
        <v>1676</v>
      </c>
      <c r="C944" s="19" t="s">
        <v>1677</v>
      </c>
      <c r="D944" s="19" t="s">
        <v>451</v>
      </c>
      <c r="E944" s="19"/>
      <c r="F944" s="17" t="s">
        <v>450</v>
      </c>
      <c r="G944" s="20"/>
      <c r="H944" s="20"/>
      <c r="I944" s="20"/>
      <c r="J944" s="20"/>
      <c r="K944" s="20"/>
      <c r="L944" s="20"/>
      <c r="M944" s="20"/>
      <c r="N944" s="20"/>
      <c r="O944" s="20"/>
      <c r="P944" s="20" t="s">
        <v>39</v>
      </c>
      <c r="Q944" s="20"/>
      <c r="R944" s="20"/>
      <c r="S944" s="20"/>
      <c r="T944" s="20"/>
      <c r="U944" s="20"/>
      <c r="V944" s="20"/>
      <c r="W944" s="20"/>
      <c r="X944" s="20"/>
      <c r="AB944" s="45">
        <f t="shared" si="30"/>
        <v>1</v>
      </c>
      <c r="AC944" s="45">
        <f t="shared" si="31"/>
        <v>0</v>
      </c>
    </row>
    <row r="945" spans="1:29" ht="15.75" x14ac:dyDescent="0.25">
      <c r="A945" s="18" t="s">
        <v>36</v>
      </c>
      <c r="B945" s="18" t="s">
        <v>1676</v>
      </c>
      <c r="C945" s="19" t="s">
        <v>1678</v>
      </c>
      <c r="D945" s="19" t="s">
        <v>1679</v>
      </c>
      <c r="E945" s="19" t="s">
        <v>2097</v>
      </c>
      <c r="F945" s="19" t="s">
        <v>184</v>
      </c>
      <c r="G945" s="20"/>
      <c r="H945" s="20"/>
      <c r="I945" s="20"/>
      <c r="J945" s="20"/>
      <c r="K945" s="20"/>
      <c r="L945" s="20"/>
      <c r="M945" s="20"/>
      <c r="N945" s="20" t="s">
        <v>39</v>
      </c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AB945" s="45">
        <f t="shared" si="30"/>
        <v>1</v>
      </c>
      <c r="AC945" s="45">
        <f t="shared" si="31"/>
        <v>0</v>
      </c>
    </row>
    <row r="946" spans="1:29" ht="31.5" x14ac:dyDescent="0.25">
      <c r="A946" s="18" t="s">
        <v>36</v>
      </c>
      <c r="B946" s="18" t="s">
        <v>1676</v>
      </c>
      <c r="C946" s="19" t="s">
        <v>1680</v>
      </c>
      <c r="D946" s="19" t="s">
        <v>1681</v>
      </c>
      <c r="E946" s="19"/>
      <c r="F946" s="17" t="s">
        <v>147</v>
      </c>
      <c r="G946" s="20"/>
      <c r="H946" s="20"/>
      <c r="I946" s="20"/>
      <c r="J946" s="20"/>
      <c r="K946" s="20"/>
      <c r="L946" s="20"/>
      <c r="M946" s="20" t="s">
        <v>39</v>
      </c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AB946" s="45">
        <f t="shared" si="30"/>
        <v>1</v>
      </c>
      <c r="AC946" s="45">
        <f t="shared" si="31"/>
        <v>0</v>
      </c>
    </row>
    <row r="947" spans="1:29" ht="31.5" x14ac:dyDescent="0.25">
      <c r="A947" s="18" t="s">
        <v>36</v>
      </c>
      <c r="B947" s="18" t="s">
        <v>1676</v>
      </c>
      <c r="C947" s="19" t="s">
        <v>1682</v>
      </c>
      <c r="D947" s="19" t="s">
        <v>1683</v>
      </c>
      <c r="E947" s="19"/>
      <c r="F947" s="17" t="s">
        <v>147</v>
      </c>
      <c r="G947" s="20"/>
      <c r="H947" s="20"/>
      <c r="I947" s="20"/>
      <c r="J947" s="20"/>
      <c r="K947" s="20"/>
      <c r="L947" s="20"/>
      <c r="M947" s="20" t="s">
        <v>39</v>
      </c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AB947" s="45">
        <f t="shared" si="30"/>
        <v>1</v>
      </c>
      <c r="AC947" s="45">
        <f t="shared" si="31"/>
        <v>0</v>
      </c>
    </row>
    <row r="948" spans="1:29" ht="47.25" x14ac:dyDescent="0.25">
      <c r="A948" s="18" t="s">
        <v>36</v>
      </c>
      <c r="B948" s="18" t="s">
        <v>1676</v>
      </c>
      <c r="C948" s="19" t="s">
        <v>1684</v>
      </c>
      <c r="D948" s="19" t="s">
        <v>2302</v>
      </c>
      <c r="E948" s="19" t="s">
        <v>2097</v>
      </c>
      <c r="F948" s="17" t="s">
        <v>2301</v>
      </c>
      <c r="G948" s="20"/>
      <c r="H948" s="20"/>
      <c r="I948" s="20"/>
      <c r="J948" s="20"/>
      <c r="K948" s="20"/>
      <c r="L948" s="20"/>
      <c r="M948" s="20"/>
      <c r="N948" s="20" t="s">
        <v>39</v>
      </c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AB948" s="45">
        <f t="shared" si="30"/>
        <v>1</v>
      </c>
      <c r="AC948" s="45">
        <f t="shared" si="31"/>
        <v>0</v>
      </c>
    </row>
    <row r="949" spans="1:29" ht="31.5" x14ac:dyDescent="0.25">
      <c r="A949" s="18" t="s">
        <v>36</v>
      </c>
      <c r="B949" s="18" t="s">
        <v>1676</v>
      </c>
      <c r="C949" s="19" t="s">
        <v>1685</v>
      </c>
      <c r="D949" s="19" t="s">
        <v>1686</v>
      </c>
      <c r="E949" s="19"/>
      <c r="F949" s="17" t="s">
        <v>131</v>
      </c>
      <c r="G949" s="20"/>
      <c r="H949" s="20"/>
      <c r="I949" s="20"/>
      <c r="J949" s="20"/>
      <c r="K949" s="20"/>
      <c r="L949" s="20"/>
      <c r="M949" s="20"/>
      <c r="N949" s="20"/>
      <c r="O949" s="20"/>
      <c r="P949" s="20" t="s">
        <v>39</v>
      </c>
      <c r="Q949" s="20"/>
      <c r="R949" s="20"/>
      <c r="S949" s="20"/>
      <c r="T949" s="20"/>
      <c r="U949" s="20"/>
      <c r="V949" s="20"/>
      <c r="W949" s="20"/>
      <c r="X949" s="20"/>
      <c r="AB949" s="45">
        <f t="shared" si="30"/>
        <v>1</v>
      </c>
      <c r="AC949" s="45">
        <f t="shared" si="31"/>
        <v>0</v>
      </c>
    </row>
    <row r="950" spans="1:29" ht="31.5" x14ac:dyDescent="0.25">
      <c r="A950" s="18" t="s">
        <v>36</v>
      </c>
      <c r="B950" s="18" t="s">
        <v>1676</v>
      </c>
      <c r="C950" s="19" t="s">
        <v>1687</v>
      </c>
      <c r="D950" s="19" t="s">
        <v>1688</v>
      </c>
      <c r="E950" s="19"/>
      <c r="F950" s="17" t="s">
        <v>940</v>
      </c>
      <c r="G950" s="20"/>
      <c r="H950" s="20"/>
      <c r="I950" s="20"/>
      <c r="J950" s="20"/>
      <c r="K950" s="20"/>
      <c r="L950" s="20"/>
      <c r="M950" s="20"/>
      <c r="N950" s="20" t="s">
        <v>39</v>
      </c>
      <c r="O950" s="20"/>
      <c r="P950" s="20" t="s">
        <v>39</v>
      </c>
      <c r="Q950" s="20" t="s">
        <v>39</v>
      </c>
      <c r="R950" s="20"/>
      <c r="S950" s="20"/>
      <c r="T950" s="20"/>
      <c r="U950" s="20"/>
      <c r="V950" s="20" t="s">
        <v>39</v>
      </c>
      <c r="W950" s="20"/>
      <c r="X950" s="20"/>
      <c r="AB950" s="45">
        <f t="shared" si="30"/>
        <v>4</v>
      </c>
      <c r="AC950" s="45">
        <f t="shared" si="31"/>
        <v>1</v>
      </c>
    </row>
    <row r="951" spans="1:29" ht="31.5" x14ac:dyDescent="0.25">
      <c r="A951" s="18" t="s">
        <v>36</v>
      </c>
      <c r="B951" s="18" t="s">
        <v>1676</v>
      </c>
      <c r="C951" s="19" t="s">
        <v>2259</v>
      </c>
      <c r="D951" s="19" t="s">
        <v>745</v>
      </c>
      <c r="E951" s="19"/>
      <c r="F951" s="17" t="s">
        <v>459</v>
      </c>
      <c r="G951" s="20"/>
      <c r="H951" s="20"/>
      <c r="I951" s="20"/>
      <c r="J951" s="20"/>
      <c r="K951" s="20"/>
      <c r="L951" s="20"/>
      <c r="M951" s="20"/>
      <c r="N951" s="20"/>
      <c r="O951" s="20"/>
      <c r="P951" s="20" t="s">
        <v>2107</v>
      </c>
      <c r="Q951" s="20"/>
      <c r="R951" s="20"/>
      <c r="S951" s="20"/>
      <c r="T951" s="20"/>
      <c r="U951" s="20"/>
      <c r="V951" s="20"/>
      <c r="W951" s="20"/>
      <c r="X951" s="20"/>
      <c r="AB951" s="45">
        <f t="shared" si="30"/>
        <v>0</v>
      </c>
      <c r="AC951" s="45">
        <f t="shared" si="31"/>
        <v>0</v>
      </c>
    </row>
    <row r="952" spans="1:29" ht="31.5" x14ac:dyDescent="0.25">
      <c r="A952" s="18" t="s">
        <v>36</v>
      </c>
      <c r="B952" s="18" t="s">
        <v>1676</v>
      </c>
      <c r="C952" s="19" t="s">
        <v>1689</v>
      </c>
      <c r="D952" s="19" t="s">
        <v>1690</v>
      </c>
      <c r="E952" s="19"/>
      <c r="F952" s="17" t="s">
        <v>945</v>
      </c>
      <c r="G952" s="20"/>
      <c r="H952" s="20"/>
      <c r="I952" s="20"/>
      <c r="J952" s="20"/>
      <c r="K952" s="20"/>
      <c r="L952" s="20"/>
      <c r="M952" s="20"/>
      <c r="N952" s="20" t="s">
        <v>39</v>
      </c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AB952" s="45">
        <f t="shared" si="30"/>
        <v>1</v>
      </c>
      <c r="AC952" s="45">
        <f t="shared" si="31"/>
        <v>0</v>
      </c>
    </row>
    <row r="953" spans="1:29" ht="31.5" x14ac:dyDescent="0.25">
      <c r="A953" s="18" t="s">
        <v>36</v>
      </c>
      <c r="B953" s="18" t="s">
        <v>1676</v>
      </c>
      <c r="C953" s="19" t="s">
        <v>1691</v>
      </c>
      <c r="D953" s="19" t="s">
        <v>1692</v>
      </c>
      <c r="E953" s="19"/>
      <c r="F953" s="17" t="s">
        <v>1693</v>
      </c>
      <c r="G953" s="20"/>
      <c r="H953" s="20"/>
      <c r="I953" s="20"/>
      <c r="J953" s="20"/>
      <c r="K953" s="20"/>
      <c r="L953" s="20"/>
      <c r="M953" s="20"/>
      <c r="N953" s="20"/>
      <c r="O953" s="20"/>
      <c r="P953" s="20" t="s">
        <v>39</v>
      </c>
      <c r="Q953" s="20"/>
      <c r="R953" s="20"/>
      <c r="S953" s="20"/>
      <c r="T953" s="20"/>
      <c r="U953" s="20"/>
      <c r="V953" s="20"/>
      <c r="W953" s="20"/>
      <c r="X953" s="20"/>
      <c r="AB953" s="45">
        <f t="shared" si="30"/>
        <v>1</v>
      </c>
      <c r="AC953" s="45">
        <f t="shared" si="31"/>
        <v>0</v>
      </c>
    </row>
    <row r="954" spans="1:29" ht="47.25" x14ac:dyDescent="0.25">
      <c r="A954" s="18" t="s">
        <v>36</v>
      </c>
      <c r="B954" s="18" t="s">
        <v>1676</v>
      </c>
      <c r="C954" s="19" t="s">
        <v>2117</v>
      </c>
      <c r="D954" s="19" t="s">
        <v>1694</v>
      </c>
      <c r="E954" s="19" t="s">
        <v>2097</v>
      </c>
      <c r="F954" s="17" t="s">
        <v>376</v>
      </c>
      <c r="G954" s="20"/>
      <c r="H954" s="20"/>
      <c r="I954" s="20"/>
      <c r="J954" s="20"/>
      <c r="K954" s="20"/>
      <c r="L954" s="20"/>
      <c r="M954" s="20" t="s">
        <v>39</v>
      </c>
      <c r="N954" s="20" t="s">
        <v>39</v>
      </c>
      <c r="O954" s="20"/>
      <c r="P954" s="20" t="s">
        <v>39</v>
      </c>
      <c r="Q954" s="20" t="s">
        <v>39</v>
      </c>
      <c r="R954" s="20" t="s">
        <v>39</v>
      </c>
      <c r="S954" s="20"/>
      <c r="T954" s="20"/>
      <c r="U954" s="20"/>
      <c r="V954" s="20" t="s">
        <v>39</v>
      </c>
      <c r="W954" s="20"/>
      <c r="X954" s="20"/>
      <c r="AB954" s="45">
        <f t="shared" si="30"/>
        <v>6</v>
      </c>
      <c r="AC954" s="45">
        <f t="shared" si="31"/>
        <v>1</v>
      </c>
    </row>
    <row r="955" spans="1:29" ht="31.5" x14ac:dyDescent="0.25">
      <c r="A955" s="18" t="s">
        <v>36</v>
      </c>
      <c r="B955" s="18" t="s">
        <v>1676</v>
      </c>
      <c r="C955" s="19" t="s">
        <v>1695</v>
      </c>
      <c r="D955" s="19" t="s">
        <v>1696</v>
      </c>
      <c r="E955" s="19" t="s">
        <v>2098</v>
      </c>
      <c r="F955" s="17" t="s">
        <v>156</v>
      </c>
      <c r="G955" s="20"/>
      <c r="H955" s="20"/>
      <c r="I955" s="20"/>
      <c r="J955" s="20"/>
      <c r="K955" s="20"/>
      <c r="L955" s="20"/>
      <c r="M955" s="20" t="s">
        <v>39</v>
      </c>
      <c r="N955" s="20"/>
      <c r="O955" s="20"/>
      <c r="P955" s="20" t="s">
        <v>39</v>
      </c>
      <c r="Q955" s="20"/>
      <c r="R955" s="20"/>
      <c r="S955" s="20"/>
      <c r="T955" s="20"/>
      <c r="U955" s="20"/>
      <c r="V955" s="20"/>
      <c r="W955" s="20"/>
      <c r="X955" s="20"/>
      <c r="AB955" s="45">
        <f t="shared" si="30"/>
        <v>2</v>
      </c>
      <c r="AC955" s="45">
        <f t="shared" si="31"/>
        <v>1</v>
      </c>
    </row>
    <row r="956" spans="1:29" ht="31.5" x14ac:dyDescent="0.25">
      <c r="A956" s="18" t="s">
        <v>36</v>
      </c>
      <c r="B956" s="18" t="s">
        <v>1676</v>
      </c>
      <c r="C956" s="19" t="s">
        <v>1697</v>
      </c>
      <c r="D956" s="19" t="s">
        <v>1698</v>
      </c>
      <c r="E956" s="19"/>
      <c r="F956" s="17" t="s">
        <v>58</v>
      </c>
      <c r="G956" s="20"/>
      <c r="H956" s="20"/>
      <c r="I956" s="20"/>
      <c r="J956" s="20"/>
      <c r="K956" s="20"/>
      <c r="L956" s="20"/>
      <c r="M956" s="20"/>
      <c r="N956" s="20"/>
      <c r="O956" s="20"/>
      <c r="P956" s="20" t="s">
        <v>39</v>
      </c>
      <c r="Q956" s="20"/>
      <c r="R956" s="20"/>
      <c r="S956" s="20"/>
      <c r="T956" s="20"/>
      <c r="U956" s="20"/>
      <c r="V956" s="20"/>
      <c r="W956" s="20"/>
      <c r="X956" s="20"/>
      <c r="AB956" s="45">
        <f t="shared" si="30"/>
        <v>1</v>
      </c>
      <c r="AC956" s="45">
        <f t="shared" si="31"/>
        <v>0</v>
      </c>
    </row>
    <row r="957" spans="1:29" ht="47.25" x14ac:dyDescent="0.25">
      <c r="A957" s="18" t="s">
        <v>36</v>
      </c>
      <c r="B957" s="18" t="s">
        <v>1676</v>
      </c>
      <c r="C957" s="19" t="s">
        <v>1699</v>
      </c>
      <c r="D957" s="19" t="s">
        <v>1700</v>
      </c>
      <c r="E957" s="19" t="s">
        <v>2097</v>
      </c>
      <c r="F957" s="17" t="s">
        <v>1701</v>
      </c>
      <c r="G957" s="20"/>
      <c r="H957" s="20"/>
      <c r="I957" s="20"/>
      <c r="J957" s="20"/>
      <c r="K957" s="20"/>
      <c r="L957" s="20"/>
      <c r="M957" s="20" t="s">
        <v>39</v>
      </c>
      <c r="N957" s="20"/>
      <c r="O957" s="20"/>
      <c r="P957" s="20" t="s">
        <v>39</v>
      </c>
      <c r="Q957" s="20"/>
      <c r="R957" s="20"/>
      <c r="S957" s="20"/>
      <c r="T957" s="20"/>
      <c r="U957" s="20"/>
      <c r="V957" s="20"/>
      <c r="W957" s="20"/>
      <c r="X957" s="20"/>
      <c r="AB957" s="45">
        <f t="shared" si="30"/>
        <v>2</v>
      </c>
      <c r="AC957" s="45">
        <f t="shared" si="31"/>
        <v>1</v>
      </c>
    </row>
    <row r="958" spans="1:29" ht="31.5" x14ac:dyDescent="0.25">
      <c r="A958" s="18" t="s">
        <v>36</v>
      </c>
      <c r="B958" s="18" t="s">
        <v>1676</v>
      </c>
      <c r="C958" s="19" t="s">
        <v>1702</v>
      </c>
      <c r="D958" s="19" t="s">
        <v>1703</v>
      </c>
      <c r="E958" s="19"/>
      <c r="F958" s="17" t="s">
        <v>567</v>
      </c>
      <c r="G958" s="20"/>
      <c r="H958" s="20"/>
      <c r="I958" s="20"/>
      <c r="J958" s="20"/>
      <c r="K958" s="20"/>
      <c r="L958" s="20"/>
      <c r="M958" s="20"/>
      <c r="N958" s="20"/>
      <c r="O958" s="20"/>
      <c r="P958" s="20" t="s">
        <v>39</v>
      </c>
      <c r="Q958" s="20"/>
      <c r="R958" s="20"/>
      <c r="S958" s="20"/>
      <c r="T958" s="20"/>
      <c r="U958" s="20"/>
      <c r="V958" s="20"/>
      <c r="W958" s="20"/>
      <c r="X958" s="20"/>
      <c r="AB958" s="45">
        <f t="shared" si="30"/>
        <v>1</v>
      </c>
      <c r="AC958" s="45">
        <f t="shared" si="31"/>
        <v>0</v>
      </c>
    </row>
    <row r="959" spans="1:29" ht="31.5" x14ac:dyDescent="0.25">
      <c r="A959" s="18" t="s">
        <v>36</v>
      </c>
      <c r="B959" s="18" t="s">
        <v>1676</v>
      </c>
      <c r="C959" s="19" t="s">
        <v>234</v>
      </c>
      <c r="D959" s="19" t="s">
        <v>1704</v>
      </c>
      <c r="E959" s="19"/>
      <c r="F959" s="17" t="s">
        <v>1086</v>
      </c>
      <c r="G959" s="20"/>
      <c r="H959" s="20"/>
      <c r="I959" s="20"/>
      <c r="J959" s="20"/>
      <c r="K959" s="20"/>
      <c r="L959" s="20"/>
      <c r="M959" s="20" t="s">
        <v>39</v>
      </c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AB959" s="45">
        <f t="shared" si="30"/>
        <v>1</v>
      </c>
      <c r="AC959" s="45">
        <f t="shared" si="31"/>
        <v>0</v>
      </c>
    </row>
    <row r="960" spans="1:29" ht="31.5" x14ac:dyDescent="0.25">
      <c r="A960" s="18" t="s">
        <v>36</v>
      </c>
      <c r="B960" s="18" t="s">
        <v>1676</v>
      </c>
      <c r="C960" s="19" t="s">
        <v>1705</v>
      </c>
      <c r="D960" s="19" t="s">
        <v>1706</v>
      </c>
      <c r="E960" s="19" t="s">
        <v>2097</v>
      </c>
      <c r="F960" s="17" t="s">
        <v>376</v>
      </c>
      <c r="G960" s="20"/>
      <c r="H960" s="20"/>
      <c r="I960" s="20"/>
      <c r="J960" s="20"/>
      <c r="K960" s="20"/>
      <c r="L960" s="20"/>
      <c r="M960" s="20"/>
      <c r="N960" s="20" t="s">
        <v>39</v>
      </c>
      <c r="O960" s="20"/>
      <c r="P960" s="20" t="s">
        <v>39</v>
      </c>
      <c r="Q960" s="20" t="s">
        <v>39</v>
      </c>
      <c r="R960" s="20"/>
      <c r="S960" s="20"/>
      <c r="T960" s="20"/>
      <c r="U960" s="20"/>
      <c r="V960" s="20" t="s">
        <v>39</v>
      </c>
      <c r="W960" s="20"/>
      <c r="X960" s="20"/>
      <c r="AB960" s="45">
        <f t="shared" si="30"/>
        <v>4</v>
      </c>
      <c r="AC960" s="45">
        <f t="shared" si="31"/>
        <v>1</v>
      </c>
    </row>
    <row r="961" spans="1:29" ht="31.5" x14ac:dyDescent="0.25">
      <c r="A961" s="18" t="s">
        <v>36</v>
      </c>
      <c r="B961" s="18" t="s">
        <v>1676</v>
      </c>
      <c r="C961" s="19" t="s">
        <v>2118</v>
      </c>
      <c r="D961" s="19" t="s">
        <v>1707</v>
      </c>
      <c r="E961" s="19" t="s">
        <v>2097</v>
      </c>
      <c r="F961" s="17" t="s">
        <v>300</v>
      </c>
      <c r="G961" s="20"/>
      <c r="H961" s="20"/>
      <c r="I961" s="20"/>
      <c r="J961" s="20"/>
      <c r="K961" s="20"/>
      <c r="L961" s="20"/>
      <c r="M961" s="20"/>
      <c r="N961" s="20"/>
      <c r="O961" s="20"/>
      <c r="P961" s="20" t="s">
        <v>39</v>
      </c>
      <c r="Q961" s="20"/>
      <c r="R961" s="20"/>
      <c r="S961" s="20"/>
      <c r="T961" s="20"/>
      <c r="U961" s="20"/>
      <c r="V961" s="20"/>
      <c r="W961" s="20"/>
      <c r="X961" s="20"/>
      <c r="AB961" s="45">
        <f t="shared" si="30"/>
        <v>1</v>
      </c>
      <c r="AC961" s="45">
        <f t="shared" si="31"/>
        <v>0</v>
      </c>
    </row>
    <row r="962" spans="1:29" ht="31.5" x14ac:dyDescent="0.25">
      <c r="A962" s="18" t="s">
        <v>36</v>
      </c>
      <c r="B962" s="18" t="s">
        <v>1676</v>
      </c>
      <c r="C962" s="19" t="s">
        <v>1708</v>
      </c>
      <c r="D962" s="19" t="s">
        <v>1709</v>
      </c>
      <c r="E962" s="19" t="s">
        <v>2097</v>
      </c>
      <c r="F962" s="17" t="s">
        <v>300</v>
      </c>
      <c r="G962" s="20"/>
      <c r="H962" s="20"/>
      <c r="I962" s="20"/>
      <c r="J962" s="20"/>
      <c r="K962" s="20"/>
      <c r="L962" s="20"/>
      <c r="M962" s="20"/>
      <c r="N962" s="20"/>
      <c r="O962" s="20"/>
      <c r="P962" s="20" t="s">
        <v>39</v>
      </c>
      <c r="Q962" s="20"/>
      <c r="R962" s="20"/>
      <c r="S962" s="20"/>
      <c r="T962" s="20"/>
      <c r="U962" s="20"/>
      <c r="V962" s="20"/>
      <c r="W962" s="20"/>
      <c r="X962" s="20"/>
      <c r="AB962" s="45">
        <f t="shared" si="30"/>
        <v>1</v>
      </c>
      <c r="AC962" s="45">
        <f t="shared" si="31"/>
        <v>0</v>
      </c>
    </row>
    <row r="963" spans="1:29" ht="31.5" x14ac:dyDescent="0.25">
      <c r="A963" s="18" t="s">
        <v>36</v>
      </c>
      <c r="B963" s="18" t="s">
        <v>1676</v>
      </c>
      <c r="C963" s="19" t="s">
        <v>1710</v>
      </c>
      <c r="D963" s="19" t="s">
        <v>1711</v>
      </c>
      <c r="E963" s="19" t="s">
        <v>2098</v>
      </c>
      <c r="F963" s="17" t="s">
        <v>498</v>
      </c>
      <c r="G963" s="20"/>
      <c r="H963" s="20"/>
      <c r="I963" s="20"/>
      <c r="J963" s="20"/>
      <c r="K963" s="20"/>
      <c r="L963" s="20"/>
      <c r="M963" s="20"/>
      <c r="N963" s="20"/>
      <c r="O963" s="20"/>
      <c r="P963" s="20" t="s">
        <v>39</v>
      </c>
      <c r="Q963" s="20"/>
      <c r="R963" s="20"/>
      <c r="S963" s="20"/>
      <c r="T963" s="20"/>
      <c r="U963" s="20"/>
      <c r="V963" s="20"/>
      <c r="W963" s="20"/>
      <c r="X963" s="20"/>
      <c r="AB963" s="45">
        <f t="shared" si="30"/>
        <v>1</v>
      </c>
      <c r="AC963" s="45">
        <f t="shared" si="31"/>
        <v>0</v>
      </c>
    </row>
    <row r="964" spans="1:29" ht="31.5" x14ac:dyDescent="0.25">
      <c r="A964" s="18" t="s">
        <v>36</v>
      </c>
      <c r="B964" s="18" t="s">
        <v>1676</v>
      </c>
      <c r="C964" s="19" t="s">
        <v>1712</v>
      </c>
      <c r="D964" s="19" t="s">
        <v>491</v>
      </c>
      <c r="E964" s="19" t="s">
        <v>2097</v>
      </c>
      <c r="F964" s="17" t="s">
        <v>43</v>
      </c>
      <c r="G964" s="20"/>
      <c r="H964" s="20"/>
      <c r="I964" s="20"/>
      <c r="J964" s="20"/>
      <c r="K964" s="20"/>
      <c r="L964" s="20"/>
      <c r="M964" s="20"/>
      <c r="N964" s="20"/>
      <c r="O964" s="20"/>
      <c r="P964" s="20" t="s">
        <v>39</v>
      </c>
      <c r="Q964" s="20"/>
      <c r="R964" s="20"/>
      <c r="S964" s="20"/>
      <c r="T964" s="20"/>
      <c r="U964" s="20"/>
      <c r="V964" s="20"/>
      <c r="W964" s="20"/>
      <c r="X964" s="20"/>
      <c r="AB964" s="45">
        <f t="shared" si="30"/>
        <v>1</v>
      </c>
      <c r="AC964" s="45">
        <f t="shared" si="31"/>
        <v>0</v>
      </c>
    </row>
    <row r="965" spans="1:29" ht="31.5" x14ac:dyDescent="0.25">
      <c r="A965" s="18" t="s">
        <v>36</v>
      </c>
      <c r="B965" s="18" t="s">
        <v>1676</v>
      </c>
      <c r="C965" s="19" t="s">
        <v>1712</v>
      </c>
      <c r="D965" s="19" t="s">
        <v>1713</v>
      </c>
      <c r="E965" s="19"/>
      <c r="F965" s="17" t="s">
        <v>218</v>
      </c>
      <c r="G965" s="20"/>
      <c r="H965" s="20"/>
      <c r="I965" s="20"/>
      <c r="J965" s="20"/>
      <c r="K965" s="20"/>
      <c r="L965" s="20"/>
      <c r="M965" s="20" t="s">
        <v>39</v>
      </c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AB965" s="45">
        <f t="shared" si="30"/>
        <v>1</v>
      </c>
      <c r="AC965" s="45">
        <f t="shared" si="31"/>
        <v>0</v>
      </c>
    </row>
    <row r="966" spans="1:29" ht="47.25" x14ac:dyDescent="0.25">
      <c r="A966" s="18" t="s">
        <v>36</v>
      </c>
      <c r="B966" s="18" t="s">
        <v>1676</v>
      </c>
      <c r="C966" s="19" t="s">
        <v>1714</v>
      </c>
      <c r="D966" s="19" t="s">
        <v>1715</v>
      </c>
      <c r="E966" s="19"/>
      <c r="F966" s="17" t="s">
        <v>2229</v>
      </c>
      <c r="G966" s="20"/>
      <c r="H966" s="20"/>
      <c r="I966" s="20"/>
      <c r="J966" s="20"/>
      <c r="K966" s="20"/>
      <c r="L966" s="20"/>
      <c r="M966" s="20"/>
      <c r="N966" s="20"/>
      <c r="O966" s="20"/>
      <c r="P966" s="20" t="s">
        <v>39</v>
      </c>
      <c r="Q966" s="20"/>
      <c r="R966" s="20"/>
      <c r="S966" s="20"/>
      <c r="T966" s="20"/>
      <c r="U966" s="20"/>
      <c r="V966" s="20" t="s">
        <v>39</v>
      </c>
      <c r="W966" s="20"/>
      <c r="X966" s="20"/>
      <c r="AB966" s="45">
        <f t="shared" si="30"/>
        <v>2</v>
      </c>
      <c r="AC966" s="45">
        <f t="shared" si="31"/>
        <v>1</v>
      </c>
    </row>
    <row r="967" spans="1:29" ht="15.75" x14ac:dyDescent="0.25">
      <c r="A967" s="18" t="s">
        <v>36</v>
      </c>
      <c r="B967" s="18" t="s">
        <v>1676</v>
      </c>
      <c r="C967" s="19" t="s">
        <v>380</v>
      </c>
      <c r="D967" s="19" t="s">
        <v>1716</v>
      </c>
      <c r="E967" s="19"/>
      <c r="F967" s="17" t="s">
        <v>866</v>
      </c>
      <c r="G967" s="20"/>
      <c r="H967" s="20"/>
      <c r="I967" s="20"/>
      <c r="J967" s="20"/>
      <c r="K967" s="20"/>
      <c r="L967" s="20"/>
      <c r="M967" s="20" t="s">
        <v>39</v>
      </c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AB967" s="45">
        <f t="shared" si="30"/>
        <v>1</v>
      </c>
      <c r="AC967" s="45">
        <f t="shared" si="31"/>
        <v>0</v>
      </c>
    </row>
    <row r="968" spans="1:29" ht="31.5" x14ac:dyDescent="0.25">
      <c r="A968" s="18" t="s">
        <v>36</v>
      </c>
      <c r="B968" s="18" t="s">
        <v>1676</v>
      </c>
      <c r="C968" s="19" t="s">
        <v>1689</v>
      </c>
      <c r="D968" s="19" t="s">
        <v>1717</v>
      </c>
      <c r="E968" s="19"/>
      <c r="F968" s="17"/>
      <c r="G968" s="20"/>
      <c r="H968" s="20"/>
      <c r="I968" s="20"/>
      <c r="J968" s="20"/>
      <c r="K968" s="20"/>
      <c r="L968" s="20"/>
      <c r="M968" s="20"/>
      <c r="N968" s="20"/>
      <c r="O968" s="20" t="s">
        <v>39</v>
      </c>
      <c r="P968" s="20"/>
      <c r="Q968" s="20"/>
      <c r="R968" s="20"/>
      <c r="S968" s="20"/>
      <c r="T968" s="20"/>
      <c r="U968" s="20"/>
      <c r="V968" s="20"/>
      <c r="W968" s="20"/>
      <c r="X968" s="20"/>
      <c r="AB968" s="45">
        <f t="shared" si="30"/>
        <v>1</v>
      </c>
      <c r="AC968" s="45">
        <f t="shared" si="31"/>
        <v>0</v>
      </c>
    </row>
    <row r="969" spans="1:29" ht="63" x14ac:dyDescent="0.25">
      <c r="A969" s="18" t="s">
        <v>36</v>
      </c>
      <c r="B969" s="18" t="s">
        <v>1676</v>
      </c>
      <c r="C969" s="19" t="s">
        <v>1689</v>
      </c>
      <c r="D969" s="19" t="s">
        <v>1718</v>
      </c>
      <c r="E969" s="19" t="s">
        <v>2097</v>
      </c>
      <c r="F969" s="17" t="s">
        <v>240</v>
      </c>
      <c r="G969" s="20"/>
      <c r="H969" s="20"/>
      <c r="I969" s="20" t="s">
        <v>39</v>
      </c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AB969" s="45">
        <f t="shared" ref="AB969:AB1032" si="32">COUNTIF(G969:X969,"x")</f>
        <v>1</v>
      </c>
      <c r="AC969" s="45">
        <f t="shared" ref="AC969:AC1032" si="33">COUNTIF(AB969,"&gt;1")</f>
        <v>0</v>
      </c>
    </row>
    <row r="970" spans="1:29" ht="15.75" x14ac:dyDescent="0.25">
      <c r="A970" s="18" t="s">
        <v>36</v>
      </c>
      <c r="B970" s="18" t="s">
        <v>1676</v>
      </c>
      <c r="C970" s="19" t="s">
        <v>1719</v>
      </c>
      <c r="D970" s="19" t="s">
        <v>1720</v>
      </c>
      <c r="E970" s="19"/>
      <c r="F970" s="17" t="s">
        <v>1721</v>
      </c>
      <c r="G970" s="20"/>
      <c r="H970" s="20"/>
      <c r="I970" s="20"/>
      <c r="J970" s="20"/>
      <c r="K970" s="20"/>
      <c r="L970" s="20"/>
      <c r="M970" s="20"/>
      <c r="N970" s="20"/>
      <c r="O970" s="20"/>
      <c r="P970" s="20" t="s">
        <v>39</v>
      </c>
      <c r="Q970" s="20"/>
      <c r="R970" s="20"/>
      <c r="S970" s="20"/>
      <c r="T970" s="20"/>
      <c r="U970" s="20"/>
      <c r="V970" s="20"/>
      <c r="W970" s="20"/>
      <c r="X970" s="20"/>
      <c r="AB970" s="45">
        <f t="shared" si="32"/>
        <v>1</v>
      </c>
      <c r="AC970" s="45">
        <f t="shared" si="33"/>
        <v>0</v>
      </c>
    </row>
    <row r="971" spans="1:29" ht="31.5" x14ac:dyDescent="0.25">
      <c r="A971" s="18" t="s">
        <v>36</v>
      </c>
      <c r="B971" s="18" t="s">
        <v>1676</v>
      </c>
      <c r="C971" s="19" t="s">
        <v>1722</v>
      </c>
      <c r="D971" s="19" t="s">
        <v>1723</v>
      </c>
      <c r="E971" s="19"/>
      <c r="F971" s="17" t="s">
        <v>218</v>
      </c>
      <c r="G971" s="20"/>
      <c r="H971" s="20"/>
      <c r="I971" s="20"/>
      <c r="J971" s="20"/>
      <c r="K971" s="20"/>
      <c r="L971" s="20"/>
      <c r="M971" s="20" t="s">
        <v>39</v>
      </c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AB971" s="45">
        <f t="shared" si="32"/>
        <v>1</v>
      </c>
      <c r="AC971" s="45">
        <f t="shared" si="33"/>
        <v>0</v>
      </c>
    </row>
    <row r="972" spans="1:29" ht="31.5" x14ac:dyDescent="0.25">
      <c r="A972" s="18" t="s">
        <v>36</v>
      </c>
      <c r="B972" s="18" t="s">
        <v>1676</v>
      </c>
      <c r="C972" s="19" t="s">
        <v>1724</v>
      </c>
      <c r="D972" s="19" t="s">
        <v>1723</v>
      </c>
      <c r="E972" s="19"/>
      <c r="F972" s="17" t="s">
        <v>218</v>
      </c>
      <c r="G972" s="20"/>
      <c r="H972" s="20"/>
      <c r="I972" s="20"/>
      <c r="J972" s="20"/>
      <c r="K972" s="20"/>
      <c r="L972" s="20"/>
      <c r="M972" s="20" t="s">
        <v>39</v>
      </c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AB972" s="45">
        <f t="shared" si="32"/>
        <v>1</v>
      </c>
      <c r="AC972" s="45">
        <f t="shared" si="33"/>
        <v>0</v>
      </c>
    </row>
    <row r="973" spans="1:29" ht="31.5" x14ac:dyDescent="0.25">
      <c r="A973" s="18" t="s">
        <v>36</v>
      </c>
      <c r="B973" s="18" t="s">
        <v>1676</v>
      </c>
      <c r="C973" s="19" t="s">
        <v>1725</v>
      </c>
      <c r="D973" s="19" t="s">
        <v>1726</v>
      </c>
      <c r="E973" s="19"/>
      <c r="F973" s="17" t="s">
        <v>58</v>
      </c>
      <c r="G973" s="20"/>
      <c r="H973" s="20"/>
      <c r="I973" s="20"/>
      <c r="J973" s="20"/>
      <c r="K973" s="20"/>
      <c r="L973" s="20"/>
      <c r="M973" s="20"/>
      <c r="N973" s="20"/>
      <c r="O973" s="20"/>
      <c r="P973" s="20" t="s">
        <v>39</v>
      </c>
      <c r="Q973" s="20"/>
      <c r="R973" s="20"/>
      <c r="S973" s="20"/>
      <c r="T973" s="20"/>
      <c r="U973" s="20"/>
      <c r="V973" s="20"/>
      <c r="W973" s="20"/>
      <c r="X973" s="20"/>
      <c r="AB973" s="45">
        <f t="shared" si="32"/>
        <v>1</v>
      </c>
      <c r="AC973" s="45">
        <f t="shared" si="33"/>
        <v>0</v>
      </c>
    </row>
    <row r="974" spans="1:29" ht="15.75" x14ac:dyDescent="0.25">
      <c r="A974" s="18" t="s">
        <v>36</v>
      </c>
      <c r="B974" s="18" t="s">
        <v>1676</v>
      </c>
      <c r="C974" s="19" t="s">
        <v>1727</v>
      </c>
      <c r="D974" s="19" t="s">
        <v>1728</v>
      </c>
      <c r="E974" s="19" t="s">
        <v>2098</v>
      </c>
      <c r="F974" s="17" t="s">
        <v>1484</v>
      </c>
      <c r="G974" s="20"/>
      <c r="H974" s="20" t="s">
        <v>39</v>
      </c>
      <c r="I974" s="20"/>
      <c r="J974" s="20"/>
      <c r="K974" s="20"/>
      <c r="L974" s="20"/>
      <c r="M974" s="20" t="s">
        <v>39</v>
      </c>
      <c r="N974" s="20" t="s">
        <v>39</v>
      </c>
      <c r="O974" s="20"/>
      <c r="P974" s="20" t="s">
        <v>39</v>
      </c>
      <c r="Q974" s="20" t="s">
        <v>39</v>
      </c>
      <c r="R974" s="20" t="s">
        <v>39</v>
      </c>
      <c r="S974" s="20"/>
      <c r="T974" s="20"/>
      <c r="U974" s="20"/>
      <c r="V974" s="20"/>
      <c r="W974" s="20"/>
      <c r="X974" s="20"/>
      <c r="AB974" s="45">
        <f t="shared" si="32"/>
        <v>6</v>
      </c>
      <c r="AC974" s="45">
        <f t="shared" si="33"/>
        <v>1</v>
      </c>
    </row>
    <row r="975" spans="1:29" ht="15.75" x14ac:dyDescent="0.25">
      <c r="A975" s="18" t="s">
        <v>36</v>
      </c>
      <c r="B975" s="18" t="s">
        <v>1676</v>
      </c>
      <c r="C975" s="19" t="s">
        <v>1729</v>
      </c>
      <c r="D975" s="19" t="s">
        <v>1730</v>
      </c>
      <c r="E975" s="19" t="s">
        <v>2097</v>
      </c>
      <c r="F975" s="17" t="s">
        <v>43</v>
      </c>
      <c r="G975" s="20"/>
      <c r="H975" s="20"/>
      <c r="I975" s="20"/>
      <c r="J975" s="20"/>
      <c r="K975" s="20"/>
      <c r="L975" s="20"/>
      <c r="M975" s="20"/>
      <c r="N975" s="20"/>
      <c r="O975" s="20"/>
      <c r="P975" s="20" t="s">
        <v>39</v>
      </c>
      <c r="Q975" s="20"/>
      <c r="R975" s="20"/>
      <c r="S975" s="20"/>
      <c r="T975" s="20"/>
      <c r="U975" s="20"/>
      <c r="V975" s="20"/>
      <c r="W975" s="20"/>
      <c r="X975" s="20"/>
      <c r="AB975" s="45">
        <f t="shared" si="32"/>
        <v>1</v>
      </c>
      <c r="AC975" s="45">
        <f t="shared" si="33"/>
        <v>0</v>
      </c>
    </row>
    <row r="976" spans="1:29" ht="31.5" x14ac:dyDescent="0.25">
      <c r="A976" s="18" t="s">
        <v>36</v>
      </c>
      <c r="B976" s="18" t="s">
        <v>1676</v>
      </c>
      <c r="C976" s="19" t="s">
        <v>1731</v>
      </c>
      <c r="D976" s="19" t="s">
        <v>1732</v>
      </c>
      <c r="E976" s="19" t="s">
        <v>2097</v>
      </c>
      <c r="F976" s="17" t="s">
        <v>184</v>
      </c>
      <c r="G976" s="20"/>
      <c r="H976" s="20"/>
      <c r="I976" s="20"/>
      <c r="J976" s="20"/>
      <c r="K976" s="20"/>
      <c r="L976" s="20"/>
      <c r="M976" s="20"/>
      <c r="N976" s="20" t="s">
        <v>39</v>
      </c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AB976" s="45">
        <f t="shared" si="32"/>
        <v>1</v>
      </c>
      <c r="AC976" s="45">
        <f t="shared" si="33"/>
        <v>0</v>
      </c>
    </row>
    <row r="977" spans="1:29" ht="31.5" x14ac:dyDescent="0.25">
      <c r="A977" s="18" t="s">
        <v>36</v>
      </c>
      <c r="B977" s="18" t="s">
        <v>1676</v>
      </c>
      <c r="C977" s="19" t="s">
        <v>1733</v>
      </c>
      <c r="D977" s="19" t="s">
        <v>1734</v>
      </c>
      <c r="E977" s="19" t="s">
        <v>2098</v>
      </c>
      <c r="F977" s="17" t="s">
        <v>376</v>
      </c>
      <c r="G977" s="20"/>
      <c r="H977" s="20"/>
      <c r="I977" s="20"/>
      <c r="J977" s="20"/>
      <c r="K977" s="20"/>
      <c r="L977" s="20"/>
      <c r="M977" s="20" t="s">
        <v>39</v>
      </c>
      <c r="N977" s="20" t="s">
        <v>39</v>
      </c>
      <c r="O977" s="20"/>
      <c r="P977" s="20" t="s">
        <v>39</v>
      </c>
      <c r="Q977" s="20" t="s">
        <v>39</v>
      </c>
      <c r="R977" s="20"/>
      <c r="S977" s="20"/>
      <c r="T977" s="20"/>
      <c r="U977" s="20"/>
      <c r="V977" s="20"/>
      <c r="W977" s="20"/>
      <c r="X977" s="20"/>
      <c r="AB977" s="45">
        <f t="shared" si="32"/>
        <v>4</v>
      </c>
      <c r="AC977" s="45">
        <f t="shared" si="33"/>
        <v>1</v>
      </c>
    </row>
    <row r="978" spans="1:29" ht="63" x14ac:dyDescent="0.25">
      <c r="A978" s="18" t="s">
        <v>36</v>
      </c>
      <c r="B978" s="18" t="s">
        <v>1676</v>
      </c>
      <c r="C978" s="19" t="s">
        <v>1735</v>
      </c>
      <c r="D978" s="19" t="s">
        <v>2300</v>
      </c>
      <c r="E978" s="19" t="s">
        <v>2097</v>
      </c>
      <c r="F978" s="17" t="s">
        <v>1736</v>
      </c>
      <c r="G978" s="20"/>
      <c r="H978" s="20"/>
      <c r="I978" s="20"/>
      <c r="J978" s="20"/>
      <c r="K978" s="20"/>
      <c r="L978" s="20"/>
      <c r="M978" s="20"/>
      <c r="N978" s="20" t="s">
        <v>39</v>
      </c>
      <c r="O978" s="20"/>
      <c r="P978" s="20" t="s">
        <v>39</v>
      </c>
      <c r="Q978" s="20" t="s">
        <v>39</v>
      </c>
      <c r="R978" s="20"/>
      <c r="S978" s="20"/>
      <c r="T978" s="20"/>
      <c r="U978" s="20"/>
      <c r="V978" s="20"/>
      <c r="W978" s="20"/>
      <c r="X978" s="20"/>
      <c r="AB978" s="45">
        <f t="shared" si="32"/>
        <v>3</v>
      </c>
      <c r="AC978" s="45">
        <f t="shared" si="33"/>
        <v>1</v>
      </c>
    </row>
    <row r="979" spans="1:29" ht="31.5" x14ac:dyDescent="0.25">
      <c r="A979" s="18" t="s">
        <v>36</v>
      </c>
      <c r="B979" s="18" t="s">
        <v>1676</v>
      </c>
      <c r="C979" s="19" t="s">
        <v>773</v>
      </c>
      <c r="D979" s="19" t="s">
        <v>1737</v>
      </c>
      <c r="E979" s="19"/>
      <c r="F979" s="17" t="s">
        <v>58</v>
      </c>
      <c r="G979" s="20"/>
      <c r="H979" s="20"/>
      <c r="I979" s="20"/>
      <c r="J979" s="20"/>
      <c r="K979" s="20"/>
      <c r="L979" s="20"/>
      <c r="M979" s="20" t="s">
        <v>39</v>
      </c>
      <c r="N979" s="20"/>
      <c r="O979" s="20"/>
      <c r="P979" s="20" t="s">
        <v>39</v>
      </c>
      <c r="Q979" s="20"/>
      <c r="R979" s="20"/>
      <c r="S979" s="20"/>
      <c r="T979" s="20"/>
      <c r="U979" s="20"/>
      <c r="V979" s="20"/>
      <c r="W979" s="20"/>
      <c r="X979" s="20"/>
      <c r="AB979" s="45">
        <f t="shared" si="32"/>
        <v>2</v>
      </c>
      <c r="AC979" s="45">
        <f t="shared" si="33"/>
        <v>1</v>
      </c>
    </row>
    <row r="980" spans="1:29" ht="31.5" x14ac:dyDescent="0.25">
      <c r="A980" s="18" t="s">
        <v>36</v>
      </c>
      <c r="B980" s="18" t="s">
        <v>1676</v>
      </c>
      <c r="C980" s="19" t="s">
        <v>1738</v>
      </c>
      <c r="D980" s="19" t="s">
        <v>1739</v>
      </c>
      <c r="E980" s="19"/>
      <c r="F980" s="17" t="s">
        <v>2257</v>
      </c>
      <c r="G980" s="20"/>
      <c r="H980" s="20"/>
      <c r="I980" s="20"/>
      <c r="J980" s="20"/>
      <c r="K980" s="20"/>
      <c r="L980" s="20"/>
      <c r="M980" s="20"/>
      <c r="N980" s="20"/>
      <c r="O980" s="20"/>
      <c r="P980" s="20" t="s">
        <v>39</v>
      </c>
      <c r="Q980" s="20"/>
      <c r="R980" s="20"/>
      <c r="S980" s="20"/>
      <c r="T980" s="20"/>
      <c r="U980" s="20"/>
      <c r="V980" s="20" t="s">
        <v>39</v>
      </c>
      <c r="W980" s="20"/>
      <c r="X980" s="20"/>
      <c r="AB980" s="45">
        <f t="shared" si="32"/>
        <v>2</v>
      </c>
      <c r="AC980" s="45">
        <f t="shared" si="33"/>
        <v>1</v>
      </c>
    </row>
    <row r="981" spans="1:29" ht="31.5" x14ac:dyDescent="0.25">
      <c r="A981" s="18" t="s">
        <v>36</v>
      </c>
      <c r="B981" s="18" t="s">
        <v>1676</v>
      </c>
      <c r="C981" s="19" t="s">
        <v>1740</v>
      </c>
      <c r="D981" s="19" t="s">
        <v>1741</v>
      </c>
      <c r="E981" s="19"/>
      <c r="F981" s="17" t="s">
        <v>58</v>
      </c>
      <c r="G981" s="20"/>
      <c r="H981" s="20"/>
      <c r="I981" s="20"/>
      <c r="J981" s="20"/>
      <c r="K981" s="20"/>
      <c r="L981" s="20"/>
      <c r="M981" s="20"/>
      <c r="N981" s="20" t="s">
        <v>39</v>
      </c>
      <c r="O981" s="20"/>
      <c r="P981" s="20" t="s">
        <v>39</v>
      </c>
      <c r="Q981" s="20"/>
      <c r="R981" s="20"/>
      <c r="S981" s="20"/>
      <c r="T981" s="20"/>
      <c r="U981" s="20"/>
      <c r="V981" s="20"/>
      <c r="W981" s="20"/>
      <c r="X981" s="20"/>
      <c r="AB981" s="45">
        <f t="shared" si="32"/>
        <v>2</v>
      </c>
      <c r="AC981" s="45">
        <f t="shared" si="33"/>
        <v>1</v>
      </c>
    </row>
    <row r="982" spans="1:29" ht="31.5" x14ac:dyDescent="0.25">
      <c r="A982" s="18" t="s">
        <v>36</v>
      </c>
      <c r="B982" s="18" t="s">
        <v>1676</v>
      </c>
      <c r="C982" s="19" t="s">
        <v>1341</v>
      </c>
      <c r="D982" s="19" t="s">
        <v>1743</v>
      </c>
      <c r="E982" s="19" t="s">
        <v>2097</v>
      </c>
      <c r="F982" s="17" t="s">
        <v>1375</v>
      </c>
      <c r="G982" s="20"/>
      <c r="H982" s="20"/>
      <c r="I982" s="20"/>
      <c r="J982" s="20"/>
      <c r="K982" s="20"/>
      <c r="L982" s="20"/>
      <c r="M982" s="20"/>
      <c r="N982" s="20" t="s">
        <v>39</v>
      </c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AB982" s="45">
        <f t="shared" si="32"/>
        <v>1</v>
      </c>
      <c r="AC982" s="45">
        <f t="shared" si="33"/>
        <v>0</v>
      </c>
    </row>
    <row r="983" spans="1:29" ht="31.5" x14ac:dyDescent="0.25">
      <c r="A983" s="18" t="s">
        <v>36</v>
      </c>
      <c r="B983" s="18" t="s">
        <v>1676</v>
      </c>
      <c r="C983" s="19" t="s">
        <v>1341</v>
      </c>
      <c r="D983" s="19" t="s">
        <v>1744</v>
      </c>
      <c r="E983" s="19" t="s">
        <v>2097</v>
      </c>
      <c r="F983" s="17" t="s">
        <v>184</v>
      </c>
      <c r="G983" s="20"/>
      <c r="H983" s="20"/>
      <c r="I983" s="20"/>
      <c r="J983" s="20"/>
      <c r="K983" s="20"/>
      <c r="L983" s="20"/>
      <c r="M983" s="20"/>
      <c r="N983" s="20" t="s">
        <v>39</v>
      </c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AB983" s="45">
        <f t="shared" si="32"/>
        <v>1</v>
      </c>
      <c r="AC983" s="45">
        <f t="shared" si="33"/>
        <v>0</v>
      </c>
    </row>
    <row r="984" spans="1:29" ht="31.5" x14ac:dyDescent="0.25">
      <c r="A984" s="18" t="s">
        <v>36</v>
      </c>
      <c r="B984" s="18" t="s">
        <v>1676</v>
      </c>
      <c r="C984" s="19" t="s">
        <v>493</v>
      </c>
      <c r="D984" s="19" t="s">
        <v>1745</v>
      </c>
      <c r="E984" s="19"/>
      <c r="F984" s="17" t="s">
        <v>285</v>
      </c>
      <c r="G984" s="20"/>
      <c r="H984" s="20"/>
      <c r="I984" s="20"/>
      <c r="J984" s="20"/>
      <c r="K984" s="20"/>
      <c r="L984" s="20"/>
      <c r="M984" s="20" t="s">
        <v>39</v>
      </c>
      <c r="N984" s="20"/>
      <c r="O984" s="20"/>
      <c r="P984" s="20" t="s">
        <v>39</v>
      </c>
      <c r="Q984" s="20"/>
      <c r="R984" s="20"/>
      <c r="S984" s="20"/>
      <c r="T984" s="20"/>
      <c r="U984" s="20"/>
      <c r="V984" s="20"/>
      <c r="W984" s="20"/>
      <c r="X984" s="20"/>
      <c r="AB984" s="45">
        <f t="shared" si="32"/>
        <v>2</v>
      </c>
      <c r="AC984" s="45">
        <f t="shared" si="33"/>
        <v>1</v>
      </c>
    </row>
    <row r="985" spans="1:29" ht="31.5" x14ac:dyDescent="0.25">
      <c r="A985" s="18" t="s">
        <v>36</v>
      </c>
      <c r="B985" s="18" t="s">
        <v>1676</v>
      </c>
      <c r="C985" s="19" t="s">
        <v>1746</v>
      </c>
      <c r="D985" s="19" t="s">
        <v>1747</v>
      </c>
      <c r="E985" s="19" t="s">
        <v>2097</v>
      </c>
      <c r="F985" s="17" t="s">
        <v>1748</v>
      </c>
      <c r="G985" s="20"/>
      <c r="H985" s="20"/>
      <c r="I985" s="20"/>
      <c r="J985" s="20"/>
      <c r="K985" s="20"/>
      <c r="L985" s="20"/>
      <c r="M985" s="20"/>
      <c r="N985" s="20"/>
      <c r="O985" s="20"/>
      <c r="P985" s="20" t="s">
        <v>39</v>
      </c>
      <c r="Q985" s="20"/>
      <c r="R985" s="20"/>
      <c r="S985" s="20"/>
      <c r="T985" s="20"/>
      <c r="U985" s="20"/>
      <c r="V985" s="20"/>
      <c r="W985" s="20"/>
      <c r="X985" s="20"/>
      <c r="AB985" s="45">
        <f t="shared" si="32"/>
        <v>1</v>
      </c>
      <c r="AC985" s="45">
        <f t="shared" si="33"/>
        <v>0</v>
      </c>
    </row>
    <row r="986" spans="1:29" ht="31.5" x14ac:dyDescent="0.25">
      <c r="A986" s="18" t="s">
        <v>36</v>
      </c>
      <c r="B986" s="18" t="s">
        <v>1676</v>
      </c>
      <c r="C986" s="19" t="s">
        <v>1749</v>
      </c>
      <c r="D986" s="19" t="s">
        <v>1750</v>
      </c>
      <c r="E986" s="19"/>
      <c r="F986" s="17" t="s">
        <v>1751</v>
      </c>
      <c r="G986" s="20"/>
      <c r="H986" s="20"/>
      <c r="I986" s="20"/>
      <c r="J986" s="20"/>
      <c r="K986" s="20"/>
      <c r="L986" s="20"/>
      <c r="M986" s="20"/>
      <c r="N986" s="20" t="s">
        <v>39</v>
      </c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AB986" s="45">
        <f t="shared" si="32"/>
        <v>1</v>
      </c>
      <c r="AC986" s="45">
        <f t="shared" si="33"/>
        <v>0</v>
      </c>
    </row>
    <row r="987" spans="1:29" ht="31.5" x14ac:dyDescent="0.25">
      <c r="A987" s="18" t="s">
        <v>36</v>
      </c>
      <c r="B987" s="18" t="s">
        <v>1676</v>
      </c>
      <c r="C987" s="19" t="s">
        <v>216</v>
      </c>
      <c r="D987" s="19" t="s">
        <v>1752</v>
      </c>
      <c r="E987" s="19"/>
      <c r="F987" s="17" t="s">
        <v>218</v>
      </c>
      <c r="G987" s="20"/>
      <c r="H987" s="20"/>
      <c r="I987" s="20"/>
      <c r="J987" s="20"/>
      <c r="K987" s="20"/>
      <c r="L987" s="20"/>
      <c r="M987" s="20" t="s">
        <v>39</v>
      </c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AB987" s="45">
        <f t="shared" si="32"/>
        <v>1</v>
      </c>
      <c r="AC987" s="45">
        <f t="shared" si="33"/>
        <v>0</v>
      </c>
    </row>
    <row r="988" spans="1:29" ht="31.5" x14ac:dyDescent="0.25">
      <c r="A988" s="18" t="s">
        <v>36</v>
      </c>
      <c r="B988" s="18" t="s">
        <v>1676</v>
      </c>
      <c r="C988" s="19" t="s">
        <v>1753</v>
      </c>
      <c r="D988" s="19" t="s">
        <v>1754</v>
      </c>
      <c r="E988" s="19" t="s">
        <v>2097</v>
      </c>
      <c r="F988" s="17" t="s">
        <v>1243</v>
      </c>
      <c r="G988" s="20"/>
      <c r="H988" s="20"/>
      <c r="I988" s="20"/>
      <c r="J988" s="20"/>
      <c r="K988" s="20"/>
      <c r="L988" s="20"/>
      <c r="M988" s="20" t="s">
        <v>39</v>
      </c>
      <c r="N988" s="20"/>
      <c r="O988" s="20"/>
      <c r="P988" s="20" t="s">
        <v>39</v>
      </c>
      <c r="Q988" s="20" t="s">
        <v>39</v>
      </c>
      <c r="R988" s="20"/>
      <c r="S988" s="20"/>
      <c r="T988" s="20"/>
      <c r="U988" s="20"/>
      <c r="V988" s="20"/>
      <c r="W988" s="20"/>
      <c r="X988" s="20"/>
      <c r="AB988" s="45">
        <f t="shared" si="32"/>
        <v>3</v>
      </c>
      <c r="AC988" s="45">
        <f t="shared" si="33"/>
        <v>1</v>
      </c>
    </row>
    <row r="989" spans="1:29" ht="31.5" x14ac:dyDescent="0.25">
      <c r="A989" s="18" t="s">
        <v>36</v>
      </c>
      <c r="B989" s="18" t="s">
        <v>1676</v>
      </c>
      <c r="C989" s="19" t="s">
        <v>1755</v>
      </c>
      <c r="D989" s="19" t="s">
        <v>536</v>
      </c>
      <c r="E989" s="19"/>
      <c r="F989" s="17" t="s">
        <v>459</v>
      </c>
      <c r="G989" s="20"/>
      <c r="H989" s="20"/>
      <c r="I989" s="20"/>
      <c r="J989" s="20"/>
      <c r="K989" s="20"/>
      <c r="L989" s="20"/>
      <c r="M989" s="20"/>
      <c r="N989" s="20"/>
      <c r="O989" s="20"/>
      <c r="P989" s="20" t="s">
        <v>39</v>
      </c>
      <c r="Q989" s="20"/>
      <c r="R989" s="20"/>
      <c r="S989" s="20"/>
      <c r="T989" s="20"/>
      <c r="U989" s="20"/>
      <c r="V989" s="20"/>
      <c r="W989" s="20"/>
      <c r="X989" s="20"/>
      <c r="AB989" s="45">
        <f t="shared" si="32"/>
        <v>1</v>
      </c>
      <c r="AC989" s="45">
        <f t="shared" si="33"/>
        <v>0</v>
      </c>
    </row>
    <row r="990" spans="1:29" ht="47.25" x14ac:dyDescent="0.25">
      <c r="A990" s="18" t="s">
        <v>36</v>
      </c>
      <c r="B990" s="18" t="s">
        <v>1676</v>
      </c>
      <c r="C990" s="19" t="s">
        <v>1756</v>
      </c>
      <c r="D990" s="19" t="s">
        <v>1757</v>
      </c>
      <c r="E990" s="19" t="s">
        <v>2097</v>
      </c>
      <c r="F990" s="17" t="s">
        <v>2299</v>
      </c>
      <c r="G990" s="20"/>
      <c r="H990" s="20"/>
      <c r="I990" s="20"/>
      <c r="J990" s="20"/>
      <c r="K990" s="20"/>
      <c r="L990" s="20"/>
      <c r="M990" s="20"/>
      <c r="N990" s="20"/>
      <c r="O990" s="20"/>
      <c r="P990" s="20" t="s">
        <v>39</v>
      </c>
      <c r="Q990" s="20"/>
      <c r="R990" s="20"/>
      <c r="S990" s="20"/>
      <c r="T990" s="20"/>
      <c r="U990" s="20"/>
      <c r="V990" s="20"/>
      <c r="W990" s="20"/>
      <c r="X990" s="20"/>
      <c r="AB990" s="45">
        <f t="shared" si="32"/>
        <v>1</v>
      </c>
      <c r="AC990" s="45">
        <f t="shared" si="33"/>
        <v>0</v>
      </c>
    </row>
    <row r="991" spans="1:29" ht="31.5" x14ac:dyDescent="0.25">
      <c r="A991" s="18" t="s">
        <v>36</v>
      </c>
      <c r="B991" s="18" t="s">
        <v>1676</v>
      </c>
      <c r="C991" s="19" t="s">
        <v>1758</v>
      </c>
      <c r="D991" s="19" t="s">
        <v>1759</v>
      </c>
      <c r="E991" s="19"/>
      <c r="F991" s="17" t="s">
        <v>58</v>
      </c>
      <c r="G991" s="20"/>
      <c r="H991" s="20"/>
      <c r="I991" s="20"/>
      <c r="J991" s="20"/>
      <c r="K991" s="20"/>
      <c r="L991" s="20"/>
      <c r="M991" s="20"/>
      <c r="N991" s="20"/>
      <c r="O991" s="20"/>
      <c r="P991" s="20" t="s">
        <v>39</v>
      </c>
      <c r="Q991" s="20"/>
      <c r="R991" s="20"/>
      <c r="S991" s="20"/>
      <c r="T991" s="20"/>
      <c r="U991" s="20"/>
      <c r="V991" s="20"/>
      <c r="W991" s="20"/>
      <c r="X991" s="20"/>
      <c r="AB991" s="45">
        <f t="shared" si="32"/>
        <v>1</v>
      </c>
      <c r="AC991" s="45">
        <f t="shared" si="33"/>
        <v>0</v>
      </c>
    </row>
    <row r="992" spans="1:29" ht="31.5" x14ac:dyDescent="0.25">
      <c r="A992" s="18" t="s">
        <v>36</v>
      </c>
      <c r="B992" s="18" t="s">
        <v>1676</v>
      </c>
      <c r="C992" s="19" t="s">
        <v>1760</v>
      </c>
      <c r="D992" s="19" t="s">
        <v>1761</v>
      </c>
      <c r="E992" s="19" t="s">
        <v>2097</v>
      </c>
      <c r="F992" s="17" t="s">
        <v>1762</v>
      </c>
      <c r="G992" s="20"/>
      <c r="H992" s="20"/>
      <c r="I992" s="20"/>
      <c r="J992" s="20"/>
      <c r="K992" s="20"/>
      <c r="L992" s="20"/>
      <c r="M992" s="20" t="s">
        <v>39</v>
      </c>
      <c r="N992" s="20"/>
      <c r="O992" s="20"/>
      <c r="P992" s="20" t="s">
        <v>39</v>
      </c>
      <c r="Q992" s="20" t="s">
        <v>39</v>
      </c>
      <c r="R992" s="20"/>
      <c r="S992" s="20"/>
      <c r="T992" s="20"/>
      <c r="U992" s="20"/>
      <c r="V992" s="20"/>
      <c r="W992" s="20"/>
      <c r="X992" s="20"/>
      <c r="AB992" s="45">
        <f t="shared" si="32"/>
        <v>3</v>
      </c>
      <c r="AC992" s="45">
        <f t="shared" si="33"/>
        <v>1</v>
      </c>
    </row>
    <row r="993" spans="1:29" ht="15.75" x14ac:dyDescent="0.25">
      <c r="A993" s="18" t="s">
        <v>36</v>
      </c>
      <c r="B993" s="18" t="s">
        <v>1676</v>
      </c>
      <c r="C993" s="19" t="s">
        <v>1763</v>
      </c>
      <c r="D993" s="19" t="s">
        <v>1764</v>
      </c>
      <c r="E993" s="19"/>
      <c r="F993" s="17" t="s">
        <v>1086</v>
      </c>
      <c r="G993" s="20"/>
      <c r="H993" s="20"/>
      <c r="I993" s="20"/>
      <c r="J993" s="20"/>
      <c r="K993" s="20"/>
      <c r="L993" s="20"/>
      <c r="M993" s="20" t="s">
        <v>39</v>
      </c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AB993" s="45">
        <f t="shared" si="32"/>
        <v>1</v>
      </c>
      <c r="AC993" s="45">
        <f t="shared" si="33"/>
        <v>0</v>
      </c>
    </row>
    <row r="994" spans="1:29" ht="31.5" x14ac:dyDescent="0.25">
      <c r="A994" s="18" t="s">
        <v>36</v>
      </c>
      <c r="B994" s="18" t="s">
        <v>1676</v>
      </c>
      <c r="C994" s="19" t="s">
        <v>1765</v>
      </c>
      <c r="D994" s="19" t="s">
        <v>1766</v>
      </c>
      <c r="E994" s="19"/>
      <c r="F994" s="17" t="s">
        <v>58</v>
      </c>
      <c r="G994" s="20"/>
      <c r="H994" s="20"/>
      <c r="I994" s="20"/>
      <c r="J994" s="20"/>
      <c r="K994" s="20"/>
      <c r="L994" s="20"/>
      <c r="M994" s="20"/>
      <c r="N994" s="20"/>
      <c r="O994" s="20"/>
      <c r="P994" s="20" t="s">
        <v>39</v>
      </c>
      <c r="Q994" s="20"/>
      <c r="R994" s="20"/>
      <c r="S994" s="20"/>
      <c r="T994" s="20"/>
      <c r="U994" s="20"/>
      <c r="V994" s="20"/>
      <c r="W994" s="20"/>
      <c r="X994" s="20"/>
      <c r="AB994" s="45">
        <f t="shared" si="32"/>
        <v>1</v>
      </c>
      <c r="AC994" s="45">
        <f t="shared" si="33"/>
        <v>0</v>
      </c>
    </row>
    <row r="995" spans="1:29" ht="31.5" x14ac:dyDescent="0.25">
      <c r="A995" s="18" t="s">
        <v>36</v>
      </c>
      <c r="B995" s="18" t="s">
        <v>1676</v>
      </c>
      <c r="C995" s="19" t="s">
        <v>1767</v>
      </c>
      <c r="D995" s="19" t="s">
        <v>1768</v>
      </c>
      <c r="E995" s="19"/>
      <c r="F995" s="17" t="s">
        <v>58</v>
      </c>
      <c r="G995" s="20"/>
      <c r="H995" s="20"/>
      <c r="I995" s="20"/>
      <c r="J995" s="20"/>
      <c r="K995" s="20"/>
      <c r="L995" s="20"/>
      <c r="M995" s="20"/>
      <c r="N995" s="20"/>
      <c r="O995" s="20"/>
      <c r="P995" s="20" t="s">
        <v>39</v>
      </c>
      <c r="Q995" s="20"/>
      <c r="R995" s="20"/>
      <c r="S995" s="20"/>
      <c r="T995" s="20"/>
      <c r="U995" s="20"/>
      <c r="V995" s="20"/>
      <c r="W995" s="20"/>
      <c r="X995" s="20"/>
      <c r="AB995" s="45">
        <f t="shared" si="32"/>
        <v>1</v>
      </c>
      <c r="AC995" s="45">
        <f t="shared" si="33"/>
        <v>0</v>
      </c>
    </row>
    <row r="996" spans="1:29" ht="47.25" x14ac:dyDescent="0.25">
      <c r="A996" s="18" t="s">
        <v>36</v>
      </c>
      <c r="B996" s="18" t="s">
        <v>1676</v>
      </c>
      <c r="C996" s="19" t="s">
        <v>1769</v>
      </c>
      <c r="D996" s="19" t="s">
        <v>1770</v>
      </c>
      <c r="E996" s="19"/>
      <c r="F996" s="17" t="s">
        <v>567</v>
      </c>
      <c r="G996" s="20"/>
      <c r="H996" s="20"/>
      <c r="I996" s="20"/>
      <c r="J996" s="20"/>
      <c r="K996" s="20"/>
      <c r="L996" s="20"/>
      <c r="M996" s="20"/>
      <c r="N996" s="20"/>
      <c r="O996" s="20"/>
      <c r="P996" s="20" t="s">
        <v>39</v>
      </c>
      <c r="Q996" s="20"/>
      <c r="R996" s="20"/>
      <c r="S996" s="20"/>
      <c r="T996" s="20"/>
      <c r="U996" s="20"/>
      <c r="V996" s="20"/>
      <c r="W996" s="20"/>
      <c r="X996" s="20"/>
      <c r="AB996" s="45">
        <f t="shared" si="32"/>
        <v>1</v>
      </c>
      <c r="AC996" s="45">
        <f t="shared" si="33"/>
        <v>0</v>
      </c>
    </row>
    <row r="997" spans="1:29" ht="15.75" x14ac:dyDescent="0.25">
      <c r="A997" s="18" t="s">
        <v>36</v>
      </c>
      <c r="B997" s="19" t="s">
        <v>1676</v>
      </c>
      <c r="C997" s="19" t="s">
        <v>1677</v>
      </c>
      <c r="D997" s="19" t="s">
        <v>1771</v>
      </c>
      <c r="E997" s="19"/>
      <c r="F997" s="17" t="s">
        <v>702</v>
      </c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 t="s">
        <v>39</v>
      </c>
      <c r="T997" s="20"/>
      <c r="U997" s="20" t="s">
        <v>39</v>
      </c>
      <c r="V997" s="20"/>
      <c r="W997" s="20"/>
      <c r="X997" s="20"/>
      <c r="AB997" s="45">
        <f t="shared" si="32"/>
        <v>2</v>
      </c>
      <c r="AC997" s="45">
        <f t="shared" si="33"/>
        <v>1</v>
      </c>
    </row>
    <row r="998" spans="1:29" ht="47.25" x14ac:dyDescent="0.25">
      <c r="A998" s="18" t="s">
        <v>36</v>
      </c>
      <c r="B998" s="19" t="s">
        <v>1676</v>
      </c>
      <c r="C998" s="19" t="s">
        <v>1677</v>
      </c>
      <c r="D998" s="19" t="s">
        <v>1182</v>
      </c>
      <c r="E998" s="19"/>
      <c r="F998" s="17" t="s">
        <v>508</v>
      </c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 t="s">
        <v>39</v>
      </c>
      <c r="V998" s="20"/>
      <c r="W998" s="20"/>
      <c r="X998" s="20"/>
      <c r="AB998" s="45">
        <f t="shared" si="32"/>
        <v>1</v>
      </c>
      <c r="AC998" s="45">
        <f t="shared" si="33"/>
        <v>0</v>
      </c>
    </row>
    <row r="999" spans="1:29" ht="31.5" x14ac:dyDescent="0.25">
      <c r="A999" s="18" t="s">
        <v>36</v>
      </c>
      <c r="B999" s="19" t="s">
        <v>1676</v>
      </c>
      <c r="C999" s="19" t="s">
        <v>658</v>
      </c>
      <c r="D999" s="19" t="s">
        <v>1772</v>
      </c>
      <c r="E999" s="19"/>
      <c r="F999" s="17" t="s">
        <v>508</v>
      </c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 t="s">
        <v>39</v>
      </c>
      <c r="T999" s="20"/>
      <c r="U999" s="20"/>
      <c r="V999" s="20"/>
      <c r="W999" s="20"/>
      <c r="X999" s="20"/>
      <c r="AB999" s="45">
        <f t="shared" si="32"/>
        <v>1</v>
      </c>
      <c r="AC999" s="45">
        <f t="shared" si="33"/>
        <v>0</v>
      </c>
    </row>
    <row r="1000" spans="1:29" ht="31.5" x14ac:dyDescent="0.25">
      <c r="A1000" s="18" t="s">
        <v>36</v>
      </c>
      <c r="B1000" s="19" t="s">
        <v>1676</v>
      </c>
      <c r="C1000" s="19" t="s">
        <v>658</v>
      </c>
      <c r="D1000" s="19" t="s">
        <v>1773</v>
      </c>
      <c r="E1000" s="19"/>
      <c r="F1000" s="17" t="s">
        <v>508</v>
      </c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 t="s">
        <v>39</v>
      </c>
      <c r="T1000" s="20"/>
      <c r="U1000" s="20"/>
      <c r="V1000" s="20"/>
      <c r="W1000" s="20"/>
      <c r="X1000" s="20"/>
      <c r="AB1000" s="45">
        <f t="shared" si="32"/>
        <v>1</v>
      </c>
      <c r="AC1000" s="45">
        <f t="shared" si="33"/>
        <v>0</v>
      </c>
    </row>
    <row r="1001" spans="1:29" ht="31.5" x14ac:dyDescent="0.25">
      <c r="A1001" s="18" t="s">
        <v>36</v>
      </c>
      <c r="B1001" s="19" t="s">
        <v>1676</v>
      </c>
      <c r="C1001" s="19" t="s">
        <v>1774</v>
      </c>
      <c r="D1001" s="19" t="s">
        <v>1775</v>
      </c>
      <c r="E1001" s="19"/>
      <c r="F1001" s="22" t="s">
        <v>602</v>
      </c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 t="s">
        <v>39</v>
      </c>
      <c r="T1001" s="20"/>
      <c r="U1001" s="20"/>
      <c r="V1001" s="20"/>
      <c r="W1001" s="20"/>
      <c r="X1001" s="20"/>
      <c r="AB1001" s="45">
        <f t="shared" si="32"/>
        <v>1</v>
      </c>
      <c r="AC1001" s="45">
        <f t="shared" si="33"/>
        <v>0</v>
      </c>
    </row>
    <row r="1002" spans="1:29" ht="31.5" x14ac:dyDescent="0.25">
      <c r="A1002" s="18" t="s">
        <v>36</v>
      </c>
      <c r="B1002" s="18" t="s">
        <v>1676</v>
      </c>
      <c r="C1002" s="19" t="s">
        <v>1776</v>
      </c>
      <c r="D1002" s="19" t="s">
        <v>586</v>
      </c>
      <c r="E1002" s="19"/>
      <c r="F1002" s="17" t="s">
        <v>131</v>
      </c>
      <c r="G1002" s="20"/>
      <c r="H1002" s="20"/>
      <c r="I1002" s="20"/>
      <c r="J1002" s="20"/>
      <c r="K1002" s="20"/>
      <c r="L1002" s="20"/>
      <c r="M1002" s="20"/>
      <c r="N1002" s="20"/>
      <c r="O1002" s="20"/>
      <c r="P1002" s="20" t="s">
        <v>39</v>
      </c>
      <c r="Q1002" s="20"/>
      <c r="R1002" s="20"/>
      <c r="S1002" s="20"/>
      <c r="T1002" s="20"/>
      <c r="U1002" s="20"/>
      <c r="V1002" s="20"/>
      <c r="W1002" s="20"/>
      <c r="X1002" s="20"/>
      <c r="AB1002" s="45">
        <f t="shared" si="32"/>
        <v>1</v>
      </c>
      <c r="AC1002" s="45">
        <f t="shared" si="33"/>
        <v>0</v>
      </c>
    </row>
    <row r="1003" spans="1:29" ht="31.5" x14ac:dyDescent="0.25">
      <c r="A1003" s="18" t="s">
        <v>36</v>
      </c>
      <c r="B1003" s="18" t="s">
        <v>1676</v>
      </c>
      <c r="C1003" s="19" t="s">
        <v>1777</v>
      </c>
      <c r="D1003" s="19" t="s">
        <v>1778</v>
      </c>
      <c r="E1003" s="19" t="s">
        <v>2097</v>
      </c>
      <c r="F1003" s="17" t="s">
        <v>43</v>
      </c>
      <c r="G1003" s="20"/>
      <c r="H1003" s="20"/>
      <c r="I1003" s="20"/>
      <c r="J1003" s="20"/>
      <c r="K1003" s="20"/>
      <c r="L1003" s="20"/>
      <c r="M1003" s="20"/>
      <c r="N1003" s="20"/>
      <c r="O1003" s="20"/>
      <c r="P1003" s="20" t="s">
        <v>39</v>
      </c>
      <c r="Q1003" s="20"/>
      <c r="R1003" s="20"/>
      <c r="S1003" s="20"/>
      <c r="T1003" s="20"/>
      <c r="U1003" s="20"/>
      <c r="V1003" s="20"/>
      <c r="W1003" s="20"/>
      <c r="X1003" s="20"/>
      <c r="AB1003" s="45">
        <f t="shared" si="32"/>
        <v>1</v>
      </c>
      <c r="AC1003" s="45">
        <f t="shared" si="33"/>
        <v>0</v>
      </c>
    </row>
    <row r="1004" spans="1:29" ht="31.5" x14ac:dyDescent="0.25">
      <c r="A1004" s="18" t="s">
        <v>36</v>
      </c>
      <c r="B1004" s="18" t="s">
        <v>1676</v>
      </c>
      <c r="C1004" s="19" t="s">
        <v>1779</v>
      </c>
      <c r="D1004" s="19" t="s">
        <v>1780</v>
      </c>
      <c r="E1004" s="19"/>
      <c r="F1004" s="22" t="s">
        <v>291</v>
      </c>
      <c r="G1004" s="20"/>
      <c r="H1004" s="20"/>
      <c r="I1004" s="20"/>
      <c r="J1004" s="20"/>
      <c r="K1004" s="20"/>
      <c r="L1004" s="20"/>
      <c r="M1004" s="20" t="s">
        <v>39</v>
      </c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AB1004" s="45">
        <f t="shared" si="32"/>
        <v>1</v>
      </c>
      <c r="AC1004" s="45">
        <f t="shared" si="33"/>
        <v>0</v>
      </c>
    </row>
    <row r="1005" spans="1:29" ht="31.5" x14ac:dyDescent="0.25">
      <c r="A1005" s="18" t="s">
        <v>36</v>
      </c>
      <c r="B1005" s="18" t="s">
        <v>1676</v>
      </c>
      <c r="C1005" s="19" t="s">
        <v>1779</v>
      </c>
      <c r="D1005" s="19" t="s">
        <v>1781</v>
      </c>
      <c r="E1005" s="19"/>
      <c r="F1005" s="22" t="s">
        <v>107</v>
      </c>
      <c r="G1005" s="20"/>
      <c r="H1005" s="20"/>
      <c r="I1005" s="20"/>
      <c r="J1005" s="20"/>
      <c r="K1005" s="20"/>
      <c r="L1005" s="20"/>
      <c r="M1005" s="20"/>
      <c r="N1005" s="20" t="s">
        <v>39</v>
      </c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AB1005" s="45">
        <f t="shared" si="32"/>
        <v>1</v>
      </c>
      <c r="AC1005" s="45">
        <f t="shared" si="33"/>
        <v>0</v>
      </c>
    </row>
    <row r="1006" spans="1:29" ht="47.25" x14ac:dyDescent="0.25">
      <c r="A1006" s="18" t="s">
        <v>36</v>
      </c>
      <c r="B1006" s="18" t="s">
        <v>1676</v>
      </c>
      <c r="C1006" s="19" t="s">
        <v>1782</v>
      </c>
      <c r="D1006" s="19" t="s">
        <v>1783</v>
      </c>
      <c r="E1006" s="19" t="s">
        <v>2097</v>
      </c>
      <c r="F1006" s="22" t="s">
        <v>376</v>
      </c>
      <c r="G1006" s="20"/>
      <c r="H1006" s="20"/>
      <c r="I1006" s="20"/>
      <c r="J1006" s="20"/>
      <c r="K1006" s="20"/>
      <c r="L1006" s="20"/>
      <c r="M1006" s="20"/>
      <c r="N1006" s="20"/>
      <c r="O1006" s="20"/>
      <c r="P1006" s="20" t="s">
        <v>39</v>
      </c>
      <c r="Q1006" s="20" t="s">
        <v>39</v>
      </c>
      <c r="R1006" s="20"/>
      <c r="S1006" s="20"/>
      <c r="T1006" s="20"/>
      <c r="U1006" s="20"/>
      <c r="V1006" s="20"/>
      <c r="W1006" s="20"/>
      <c r="X1006" s="20"/>
      <c r="AB1006" s="45">
        <f t="shared" si="32"/>
        <v>2</v>
      </c>
      <c r="AC1006" s="45">
        <f t="shared" si="33"/>
        <v>1</v>
      </c>
    </row>
    <row r="1007" spans="1:29" ht="31.5" x14ac:dyDescent="0.25">
      <c r="A1007" s="18" t="s">
        <v>36</v>
      </c>
      <c r="B1007" s="18" t="s">
        <v>1676</v>
      </c>
      <c r="C1007" s="19" t="s">
        <v>1784</v>
      </c>
      <c r="D1007" s="19" t="s">
        <v>745</v>
      </c>
      <c r="E1007" s="19"/>
      <c r="F1007" s="17" t="s">
        <v>131</v>
      </c>
      <c r="G1007" s="20"/>
      <c r="H1007" s="20"/>
      <c r="I1007" s="20"/>
      <c r="J1007" s="20"/>
      <c r="K1007" s="20"/>
      <c r="L1007" s="20"/>
      <c r="M1007" s="20"/>
      <c r="N1007" s="20"/>
      <c r="O1007" s="20"/>
      <c r="P1007" s="20" t="s">
        <v>39</v>
      </c>
      <c r="Q1007" s="20"/>
      <c r="R1007" s="20"/>
      <c r="S1007" s="20"/>
      <c r="T1007" s="20"/>
      <c r="U1007" s="20"/>
      <c r="V1007" s="20"/>
      <c r="W1007" s="20"/>
      <c r="X1007" s="20"/>
      <c r="AB1007" s="45">
        <f t="shared" si="32"/>
        <v>1</v>
      </c>
      <c r="AC1007" s="45">
        <f t="shared" si="33"/>
        <v>0</v>
      </c>
    </row>
    <row r="1008" spans="1:29" ht="15.75" x14ac:dyDescent="0.25">
      <c r="A1008" s="18" t="s">
        <v>36</v>
      </c>
      <c r="B1008" s="18" t="s">
        <v>1676</v>
      </c>
      <c r="C1008" s="19" t="s">
        <v>1785</v>
      </c>
      <c r="D1008" s="19" t="s">
        <v>1786</v>
      </c>
      <c r="E1008" s="19"/>
      <c r="F1008" s="17" t="s">
        <v>602</v>
      </c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 t="s">
        <v>39</v>
      </c>
      <c r="U1008" s="20"/>
      <c r="V1008" s="20"/>
      <c r="W1008" s="20"/>
      <c r="X1008" s="20"/>
      <c r="AB1008" s="45">
        <f t="shared" si="32"/>
        <v>1</v>
      </c>
      <c r="AC1008" s="45">
        <f t="shared" si="33"/>
        <v>0</v>
      </c>
    </row>
    <row r="1009" spans="1:29" ht="31.5" x14ac:dyDescent="0.25">
      <c r="A1009" s="18" t="s">
        <v>36</v>
      </c>
      <c r="B1009" s="18" t="s">
        <v>1676</v>
      </c>
      <c r="C1009" s="19" t="s">
        <v>1787</v>
      </c>
      <c r="D1009" s="19" t="s">
        <v>1788</v>
      </c>
      <c r="E1009" s="19"/>
      <c r="F1009" s="17" t="s">
        <v>450</v>
      </c>
      <c r="G1009" s="20"/>
      <c r="H1009" s="20"/>
      <c r="I1009" s="20"/>
      <c r="J1009" s="20"/>
      <c r="K1009" s="20"/>
      <c r="L1009" s="20"/>
      <c r="M1009" s="20" t="s">
        <v>39</v>
      </c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AB1009" s="45">
        <f t="shared" si="32"/>
        <v>1</v>
      </c>
      <c r="AC1009" s="45">
        <f t="shared" si="33"/>
        <v>0</v>
      </c>
    </row>
    <row r="1010" spans="1:29" ht="47.25" x14ac:dyDescent="0.25">
      <c r="A1010" s="23" t="s">
        <v>36</v>
      </c>
      <c r="B1010" s="19" t="s">
        <v>1676</v>
      </c>
      <c r="C1010" s="19" t="s">
        <v>1677</v>
      </c>
      <c r="D1010" s="19" t="s">
        <v>1789</v>
      </c>
      <c r="E1010" s="19"/>
      <c r="F1010" s="17"/>
      <c r="G1010" s="20" t="s">
        <v>39</v>
      </c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AB1010" s="45">
        <f t="shared" si="32"/>
        <v>1</v>
      </c>
      <c r="AC1010" s="45">
        <f t="shared" si="33"/>
        <v>0</v>
      </c>
    </row>
    <row r="1011" spans="1:29" ht="31.5" x14ac:dyDescent="0.25">
      <c r="A1011" s="18" t="s">
        <v>36</v>
      </c>
      <c r="B1011" s="18" t="s">
        <v>1676</v>
      </c>
      <c r="C1011" s="19" t="s">
        <v>1790</v>
      </c>
      <c r="D1011" s="19" t="s">
        <v>745</v>
      </c>
      <c r="E1011" s="19"/>
      <c r="F1011" s="17" t="s">
        <v>131</v>
      </c>
      <c r="G1011" s="20"/>
      <c r="H1011" s="20"/>
      <c r="I1011" s="20"/>
      <c r="J1011" s="20"/>
      <c r="K1011" s="20"/>
      <c r="L1011" s="20"/>
      <c r="M1011" s="20"/>
      <c r="N1011" s="20"/>
      <c r="O1011" s="20"/>
      <c r="P1011" s="20" t="s">
        <v>39</v>
      </c>
      <c r="Q1011" s="20"/>
      <c r="R1011" s="20"/>
      <c r="S1011" s="20"/>
      <c r="T1011" s="20"/>
      <c r="U1011" s="20"/>
      <c r="V1011" s="20"/>
      <c r="W1011" s="20"/>
      <c r="X1011" s="20"/>
      <c r="AB1011" s="45">
        <f t="shared" si="32"/>
        <v>1</v>
      </c>
      <c r="AC1011" s="45">
        <f t="shared" si="33"/>
        <v>0</v>
      </c>
    </row>
    <row r="1012" spans="1:29" ht="31.5" x14ac:dyDescent="0.25">
      <c r="A1012" s="18" t="s">
        <v>36</v>
      </c>
      <c r="B1012" s="18" t="s">
        <v>1676</v>
      </c>
      <c r="C1012" s="19" t="s">
        <v>1791</v>
      </c>
      <c r="D1012" s="19" t="s">
        <v>745</v>
      </c>
      <c r="E1012" s="19"/>
      <c r="F1012" s="17" t="s">
        <v>131</v>
      </c>
      <c r="G1012" s="20"/>
      <c r="H1012" s="20"/>
      <c r="I1012" s="20"/>
      <c r="J1012" s="20"/>
      <c r="K1012" s="20"/>
      <c r="L1012" s="20"/>
      <c r="M1012" s="20"/>
      <c r="N1012" s="20"/>
      <c r="O1012" s="20"/>
      <c r="P1012" s="20" t="s">
        <v>39</v>
      </c>
      <c r="Q1012" s="20"/>
      <c r="R1012" s="20"/>
      <c r="S1012" s="20"/>
      <c r="T1012" s="20"/>
      <c r="U1012" s="20"/>
      <c r="V1012" s="20"/>
      <c r="W1012" s="20"/>
      <c r="X1012" s="20"/>
      <c r="AB1012" s="45">
        <f t="shared" si="32"/>
        <v>1</v>
      </c>
      <c r="AC1012" s="45">
        <f t="shared" si="33"/>
        <v>0</v>
      </c>
    </row>
    <row r="1013" spans="1:29" ht="31.5" x14ac:dyDescent="0.25">
      <c r="A1013" s="18" t="s">
        <v>36</v>
      </c>
      <c r="B1013" s="18" t="s">
        <v>1676</v>
      </c>
      <c r="C1013" s="19" t="s">
        <v>1792</v>
      </c>
      <c r="D1013" s="19" t="s">
        <v>745</v>
      </c>
      <c r="E1013" s="19"/>
      <c r="F1013" s="17" t="s">
        <v>131</v>
      </c>
      <c r="G1013" s="20"/>
      <c r="H1013" s="20"/>
      <c r="I1013" s="20"/>
      <c r="J1013" s="20"/>
      <c r="K1013" s="20"/>
      <c r="L1013" s="20"/>
      <c r="M1013" s="20"/>
      <c r="N1013" s="20"/>
      <c r="O1013" s="20"/>
      <c r="P1013" s="20" t="s">
        <v>39</v>
      </c>
      <c r="Q1013" s="20"/>
      <c r="R1013" s="20"/>
      <c r="S1013" s="20"/>
      <c r="T1013" s="20"/>
      <c r="U1013" s="20"/>
      <c r="V1013" s="20"/>
      <c r="W1013" s="20"/>
      <c r="X1013" s="20"/>
      <c r="AB1013" s="45">
        <f t="shared" si="32"/>
        <v>1</v>
      </c>
      <c r="AC1013" s="45">
        <f t="shared" si="33"/>
        <v>0</v>
      </c>
    </row>
    <row r="1014" spans="1:29" ht="47.25" x14ac:dyDescent="0.25">
      <c r="A1014" s="18" t="s">
        <v>36</v>
      </c>
      <c r="B1014" s="18" t="s">
        <v>1676</v>
      </c>
      <c r="C1014" s="19" t="s">
        <v>1793</v>
      </c>
      <c r="D1014" s="19" t="s">
        <v>745</v>
      </c>
      <c r="E1014" s="19"/>
      <c r="F1014" s="17" t="s">
        <v>131</v>
      </c>
      <c r="G1014" s="20"/>
      <c r="H1014" s="20"/>
      <c r="I1014" s="20"/>
      <c r="J1014" s="20"/>
      <c r="K1014" s="20"/>
      <c r="L1014" s="20"/>
      <c r="M1014" s="20"/>
      <c r="N1014" s="20"/>
      <c r="O1014" s="20"/>
      <c r="P1014" s="20" t="s">
        <v>39</v>
      </c>
      <c r="Q1014" s="20"/>
      <c r="R1014" s="20"/>
      <c r="S1014" s="20"/>
      <c r="T1014" s="20"/>
      <c r="U1014" s="20"/>
      <c r="V1014" s="20"/>
      <c r="W1014" s="20"/>
      <c r="X1014" s="20"/>
      <c r="AB1014" s="45">
        <f t="shared" si="32"/>
        <v>1</v>
      </c>
      <c r="AC1014" s="45">
        <f t="shared" si="33"/>
        <v>0</v>
      </c>
    </row>
    <row r="1015" spans="1:29" ht="31.5" x14ac:dyDescent="0.25">
      <c r="A1015" s="18" t="s">
        <v>36</v>
      </c>
      <c r="B1015" s="18" t="s">
        <v>1676</v>
      </c>
      <c r="C1015" s="19" t="s">
        <v>2201</v>
      </c>
      <c r="D1015" s="19" t="s">
        <v>2202</v>
      </c>
      <c r="E1015" s="19" t="s">
        <v>2098</v>
      </c>
      <c r="F1015" s="17" t="s">
        <v>2188</v>
      </c>
      <c r="G1015" s="20"/>
      <c r="H1015" s="20"/>
      <c r="I1015" s="20"/>
      <c r="J1015" s="20"/>
      <c r="K1015" s="20"/>
      <c r="L1015" s="20"/>
      <c r="M1015" s="20"/>
      <c r="N1015" s="20"/>
      <c r="O1015" s="20"/>
      <c r="P1015" s="20" t="s">
        <v>39</v>
      </c>
      <c r="Q1015" s="20"/>
      <c r="R1015" s="20"/>
      <c r="S1015" s="20"/>
      <c r="T1015" s="20"/>
      <c r="U1015" s="20"/>
      <c r="V1015" s="20"/>
      <c r="W1015" s="20"/>
      <c r="X1015" s="20"/>
      <c r="AB1015" s="45">
        <f t="shared" si="32"/>
        <v>1</v>
      </c>
      <c r="AC1015" s="45">
        <f t="shared" si="33"/>
        <v>0</v>
      </c>
    </row>
    <row r="1016" spans="1:29" ht="31.5" x14ac:dyDescent="0.25">
      <c r="A1016" s="18" t="s">
        <v>36</v>
      </c>
      <c r="B1016" s="18" t="s">
        <v>1676</v>
      </c>
      <c r="C1016" s="19" t="s">
        <v>2203</v>
      </c>
      <c r="D1016" s="19" t="s">
        <v>2204</v>
      </c>
      <c r="E1016" s="19"/>
      <c r="F1016" s="17" t="s">
        <v>58</v>
      </c>
      <c r="G1016" s="20"/>
      <c r="H1016" s="20"/>
      <c r="I1016" s="20"/>
      <c r="J1016" s="20"/>
      <c r="K1016" s="20"/>
      <c r="L1016" s="20"/>
      <c r="M1016" s="20"/>
      <c r="N1016" s="20"/>
      <c r="O1016" s="20"/>
      <c r="P1016" s="20" t="s">
        <v>39</v>
      </c>
      <c r="Q1016" s="20"/>
      <c r="R1016" s="20"/>
      <c r="S1016" s="20"/>
      <c r="T1016" s="20"/>
      <c r="U1016" s="20"/>
      <c r="V1016" s="20"/>
      <c r="W1016" s="20"/>
      <c r="X1016" s="20"/>
      <c r="AB1016" s="45">
        <f t="shared" si="32"/>
        <v>1</v>
      </c>
      <c r="AC1016" s="45">
        <f t="shared" si="33"/>
        <v>0</v>
      </c>
    </row>
    <row r="1017" spans="1:29" ht="31.5" x14ac:dyDescent="0.25">
      <c r="A1017" s="18" t="s">
        <v>36</v>
      </c>
      <c r="B1017" s="18" t="s">
        <v>1794</v>
      </c>
      <c r="C1017" s="19" t="s">
        <v>1795</v>
      </c>
      <c r="D1017" s="19" t="s">
        <v>1796</v>
      </c>
      <c r="E1017" s="19"/>
      <c r="F1017" s="17" t="s">
        <v>58</v>
      </c>
      <c r="G1017" s="20"/>
      <c r="H1017" s="20"/>
      <c r="I1017" s="20"/>
      <c r="J1017" s="20"/>
      <c r="K1017" s="20"/>
      <c r="L1017" s="20"/>
      <c r="M1017" s="20"/>
      <c r="N1017" s="20"/>
      <c r="O1017" s="20"/>
      <c r="P1017" s="20" t="s">
        <v>39</v>
      </c>
      <c r="Q1017" s="20"/>
      <c r="R1017" s="20"/>
      <c r="S1017" s="20"/>
      <c r="T1017" s="20"/>
      <c r="U1017" s="20"/>
      <c r="V1017" s="20"/>
      <c r="W1017" s="20"/>
      <c r="X1017" s="20"/>
      <c r="AB1017" s="45">
        <f t="shared" si="32"/>
        <v>1</v>
      </c>
      <c r="AC1017" s="45">
        <f t="shared" si="33"/>
        <v>0</v>
      </c>
    </row>
    <row r="1018" spans="1:29" ht="47.25" x14ac:dyDescent="0.25">
      <c r="A1018" s="18" t="s">
        <v>36</v>
      </c>
      <c r="B1018" s="18" t="s">
        <v>1794</v>
      </c>
      <c r="C1018" s="19" t="s">
        <v>1797</v>
      </c>
      <c r="D1018" s="19" t="s">
        <v>451</v>
      </c>
      <c r="E1018" s="19"/>
      <c r="F1018" s="17" t="s">
        <v>450</v>
      </c>
      <c r="G1018" s="20"/>
      <c r="H1018" s="20"/>
      <c r="I1018" s="20"/>
      <c r="J1018" s="20"/>
      <c r="K1018" s="20"/>
      <c r="L1018" s="20"/>
      <c r="M1018" s="20"/>
      <c r="N1018" s="20"/>
      <c r="O1018" s="20"/>
      <c r="P1018" s="20" t="s">
        <v>39</v>
      </c>
      <c r="Q1018" s="20"/>
      <c r="R1018" s="20"/>
      <c r="S1018" s="20"/>
      <c r="T1018" s="20"/>
      <c r="U1018" s="20"/>
      <c r="V1018" s="20"/>
      <c r="W1018" s="20"/>
      <c r="X1018" s="20"/>
      <c r="AB1018" s="45">
        <f t="shared" si="32"/>
        <v>1</v>
      </c>
      <c r="AC1018" s="45">
        <f t="shared" si="33"/>
        <v>0</v>
      </c>
    </row>
    <row r="1019" spans="1:29" ht="31.5" x14ac:dyDescent="0.25">
      <c r="A1019" s="18" t="s">
        <v>36</v>
      </c>
      <c r="B1019" s="18" t="s">
        <v>1794</v>
      </c>
      <c r="C1019" s="19" t="s">
        <v>1798</v>
      </c>
      <c r="D1019" s="19" t="s">
        <v>1633</v>
      </c>
      <c r="E1019" s="19"/>
      <c r="F1019" s="17" t="s">
        <v>131</v>
      </c>
      <c r="G1019" s="20"/>
      <c r="H1019" s="20"/>
      <c r="I1019" s="20"/>
      <c r="J1019" s="20"/>
      <c r="K1019" s="20"/>
      <c r="L1019" s="20"/>
      <c r="M1019" s="20"/>
      <c r="N1019" s="20"/>
      <c r="O1019" s="20"/>
      <c r="P1019" s="20" t="s">
        <v>39</v>
      </c>
      <c r="Q1019" s="20"/>
      <c r="R1019" s="20"/>
      <c r="S1019" s="20"/>
      <c r="T1019" s="20"/>
      <c r="U1019" s="20"/>
      <c r="V1019" s="20"/>
      <c r="W1019" s="20"/>
      <c r="X1019" s="20"/>
      <c r="AB1019" s="45">
        <f t="shared" si="32"/>
        <v>1</v>
      </c>
      <c r="AC1019" s="45">
        <f t="shared" si="33"/>
        <v>0</v>
      </c>
    </row>
    <row r="1020" spans="1:29" ht="47.25" x14ac:dyDescent="0.25">
      <c r="A1020" s="18" t="s">
        <v>36</v>
      </c>
      <c r="B1020" s="18" t="s">
        <v>1794</v>
      </c>
      <c r="C1020" s="19" t="s">
        <v>1799</v>
      </c>
      <c r="D1020" s="19" t="s">
        <v>1800</v>
      </c>
      <c r="E1020" s="19"/>
      <c r="F1020" s="17" t="s">
        <v>962</v>
      </c>
      <c r="G1020" s="20"/>
      <c r="H1020" s="20"/>
      <c r="I1020" s="20"/>
      <c r="J1020" s="20"/>
      <c r="K1020" s="20"/>
      <c r="L1020" s="20"/>
      <c r="M1020" s="20"/>
      <c r="N1020" s="20"/>
      <c r="O1020" s="20"/>
      <c r="P1020" s="20" t="s">
        <v>39</v>
      </c>
      <c r="Q1020" s="20"/>
      <c r="R1020" s="20"/>
      <c r="S1020" s="20"/>
      <c r="T1020" s="20"/>
      <c r="U1020" s="20"/>
      <c r="V1020" s="20"/>
      <c r="W1020" s="20"/>
      <c r="X1020" s="20"/>
      <c r="AB1020" s="45">
        <f t="shared" si="32"/>
        <v>1</v>
      </c>
      <c r="AC1020" s="45">
        <f t="shared" si="33"/>
        <v>0</v>
      </c>
    </row>
    <row r="1021" spans="1:29" ht="31.5" x14ac:dyDescent="0.25">
      <c r="A1021" s="18" t="s">
        <v>36</v>
      </c>
      <c r="B1021" s="18" t="s">
        <v>1794</v>
      </c>
      <c r="C1021" s="19" t="s">
        <v>1801</v>
      </c>
      <c r="D1021" s="19" t="s">
        <v>1802</v>
      </c>
      <c r="E1021" s="19"/>
      <c r="F1021" s="17" t="s">
        <v>1086</v>
      </c>
      <c r="G1021" s="20"/>
      <c r="H1021" s="20"/>
      <c r="I1021" s="20"/>
      <c r="J1021" s="20"/>
      <c r="K1021" s="20"/>
      <c r="L1021" s="20"/>
      <c r="M1021" s="20" t="s">
        <v>39</v>
      </c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AB1021" s="45">
        <f t="shared" si="32"/>
        <v>1</v>
      </c>
      <c r="AC1021" s="45">
        <f t="shared" si="33"/>
        <v>0</v>
      </c>
    </row>
    <row r="1022" spans="1:29" ht="31.5" x14ac:dyDescent="0.25">
      <c r="A1022" s="18" t="s">
        <v>36</v>
      </c>
      <c r="B1022" s="18" t="s">
        <v>1794</v>
      </c>
      <c r="C1022" s="19" t="s">
        <v>1803</v>
      </c>
      <c r="D1022" s="19" t="s">
        <v>1804</v>
      </c>
      <c r="E1022" s="19" t="s">
        <v>2097</v>
      </c>
      <c r="F1022" s="17" t="s">
        <v>107</v>
      </c>
      <c r="G1022" s="20"/>
      <c r="H1022" s="20"/>
      <c r="I1022" s="20"/>
      <c r="J1022" s="20"/>
      <c r="K1022" s="20"/>
      <c r="L1022" s="20"/>
      <c r="M1022" s="20" t="s">
        <v>39</v>
      </c>
      <c r="N1022" s="20" t="s">
        <v>39</v>
      </c>
      <c r="O1022" s="20"/>
      <c r="P1022" s="20" t="s">
        <v>39</v>
      </c>
      <c r="Q1022" s="20" t="s">
        <v>39</v>
      </c>
      <c r="R1022" s="20"/>
      <c r="S1022" s="20"/>
      <c r="T1022" s="20"/>
      <c r="U1022" s="20"/>
      <c r="V1022" s="20" t="s">
        <v>39</v>
      </c>
      <c r="W1022" s="20"/>
      <c r="X1022" s="20"/>
      <c r="AB1022" s="45">
        <f t="shared" si="32"/>
        <v>5</v>
      </c>
      <c r="AC1022" s="45">
        <f t="shared" si="33"/>
        <v>1</v>
      </c>
    </row>
    <row r="1023" spans="1:29" ht="31.5" x14ac:dyDescent="0.25">
      <c r="A1023" s="18" t="s">
        <v>36</v>
      </c>
      <c r="B1023" s="18" t="s">
        <v>1794</v>
      </c>
      <c r="C1023" s="19" t="s">
        <v>2132</v>
      </c>
      <c r="D1023" s="19" t="s">
        <v>1805</v>
      </c>
      <c r="E1023" s="19"/>
      <c r="F1023" s="17" t="s">
        <v>58</v>
      </c>
      <c r="G1023" s="20"/>
      <c r="H1023" s="20"/>
      <c r="I1023" s="20"/>
      <c r="J1023" s="20"/>
      <c r="K1023" s="20"/>
      <c r="L1023" s="20"/>
      <c r="M1023" s="20"/>
      <c r="N1023" s="20" t="s">
        <v>39</v>
      </c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AB1023" s="45">
        <f t="shared" si="32"/>
        <v>1</v>
      </c>
      <c r="AC1023" s="45">
        <f t="shared" si="33"/>
        <v>0</v>
      </c>
    </row>
    <row r="1024" spans="1:29" ht="31.5" x14ac:dyDescent="0.25">
      <c r="A1024" s="18" t="s">
        <v>36</v>
      </c>
      <c r="B1024" s="18" t="s">
        <v>1794</v>
      </c>
      <c r="C1024" s="19" t="s">
        <v>2205</v>
      </c>
      <c r="D1024" s="19" t="s">
        <v>2206</v>
      </c>
      <c r="E1024" s="19"/>
      <c r="F1024" s="17" t="s">
        <v>58</v>
      </c>
      <c r="G1024" s="20"/>
      <c r="H1024" s="20"/>
      <c r="I1024" s="20"/>
      <c r="J1024" s="20"/>
      <c r="K1024" s="20"/>
      <c r="L1024" s="20"/>
      <c r="M1024" s="20"/>
      <c r="N1024" s="20"/>
      <c r="O1024" s="20"/>
      <c r="P1024" s="23" t="s">
        <v>39</v>
      </c>
      <c r="Q1024" s="20"/>
      <c r="R1024" s="20"/>
      <c r="S1024" s="20"/>
      <c r="T1024" s="20"/>
      <c r="U1024" s="20"/>
      <c r="V1024" s="20"/>
      <c r="W1024" s="20"/>
      <c r="X1024" s="20"/>
      <c r="AB1024" s="45">
        <f t="shared" si="32"/>
        <v>1</v>
      </c>
      <c r="AC1024" s="45">
        <f t="shared" si="33"/>
        <v>0</v>
      </c>
    </row>
    <row r="1025" spans="1:29" ht="15.75" x14ac:dyDescent="0.25">
      <c r="A1025" s="18" t="s">
        <v>36</v>
      </c>
      <c r="B1025" s="18" t="s">
        <v>1794</v>
      </c>
      <c r="C1025" s="19" t="s">
        <v>1806</v>
      </c>
      <c r="D1025" s="19" t="s">
        <v>1807</v>
      </c>
      <c r="E1025" s="19" t="s">
        <v>2097</v>
      </c>
      <c r="F1025" s="17" t="s">
        <v>1375</v>
      </c>
      <c r="G1025" s="20"/>
      <c r="H1025" s="20"/>
      <c r="I1025" s="20"/>
      <c r="J1025" s="20"/>
      <c r="K1025" s="20"/>
      <c r="L1025" s="20"/>
      <c r="M1025" s="20" t="s">
        <v>39</v>
      </c>
      <c r="N1025" s="20"/>
      <c r="O1025" s="20"/>
      <c r="P1025" s="23" t="s">
        <v>39</v>
      </c>
      <c r="Q1025" s="20"/>
      <c r="R1025" s="20"/>
      <c r="S1025" s="20"/>
      <c r="T1025" s="20"/>
      <c r="U1025" s="20"/>
      <c r="V1025" s="20"/>
      <c r="W1025" s="20"/>
      <c r="X1025" s="20"/>
      <c r="AB1025" s="45">
        <f t="shared" si="32"/>
        <v>2</v>
      </c>
      <c r="AC1025" s="45">
        <f t="shared" si="33"/>
        <v>1</v>
      </c>
    </row>
    <row r="1026" spans="1:29" ht="15.75" x14ac:dyDescent="0.25">
      <c r="A1026" s="18" t="s">
        <v>36</v>
      </c>
      <c r="B1026" s="18" t="s">
        <v>1794</v>
      </c>
      <c r="C1026" s="19" t="s">
        <v>1806</v>
      </c>
      <c r="D1026" s="19" t="s">
        <v>1808</v>
      </c>
      <c r="E1026" s="19" t="s">
        <v>2097</v>
      </c>
      <c r="F1026" s="17" t="s">
        <v>263</v>
      </c>
      <c r="G1026" s="20"/>
      <c r="H1026" s="20"/>
      <c r="I1026" s="20"/>
      <c r="J1026" s="20"/>
      <c r="K1026" s="20"/>
      <c r="L1026" s="20"/>
      <c r="M1026" s="20"/>
      <c r="N1026" s="20" t="s">
        <v>39</v>
      </c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AB1026" s="45">
        <f t="shared" si="32"/>
        <v>1</v>
      </c>
      <c r="AC1026" s="45">
        <f t="shared" si="33"/>
        <v>0</v>
      </c>
    </row>
    <row r="1027" spans="1:29" ht="31.5" x14ac:dyDescent="0.25">
      <c r="A1027" s="18" t="s">
        <v>36</v>
      </c>
      <c r="B1027" s="18" t="s">
        <v>1794</v>
      </c>
      <c r="C1027" s="19" t="s">
        <v>1806</v>
      </c>
      <c r="D1027" s="19" t="s">
        <v>1809</v>
      </c>
      <c r="E1027" s="19" t="s">
        <v>2097</v>
      </c>
      <c r="F1027" s="17" t="s">
        <v>184</v>
      </c>
      <c r="G1027" s="20"/>
      <c r="H1027" s="20"/>
      <c r="I1027" s="20"/>
      <c r="J1027" s="20"/>
      <c r="K1027" s="20"/>
      <c r="L1027" s="20"/>
      <c r="M1027" s="20"/>
      <c r="N1027" s="20" t="s">
        <v>39</v>
      </c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AB1027" s="45">
        <f t="shared" si="32"/>
        <v>1</v>
      </c>
      <c r="AC1027" s="45">
        <f t="shared" si="33"/>
        <v>0</v>
      </c>
    </row>
    <row r="1028" spans="1:29" ht="15.75" x14ac:dyDescent="0.25">
      <c r="A1028" s="18" t="s">
        <v>36</v>
      </c>
      <c r="B1028" s="18" t="s">
        <v>1794</v>
      </c>
      <c r="C1028" s="19" t="s">
        <v>1810</v>
      </c>
      <c r="D1028" s="19" t="s">
        <v>1811</v>
      </c>
      <c r="E1028" s="19"/>
      <c r="F1028" s="17" t="s">
        <v>389</v>
      </c>
      <c r="G1028" s="20"/>
      <c r="H1028" s="20"/>
      <c r="I1028" s="20"/>
      <c r="J1028" s="20"/>
      <c r="K1028" s="20"/>
      <c r="L1028" s="20"/>
      <c r="M1028" s="20"/>
      <c r="N1028" s="20" t="s">
        <v>39</v>
      </c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AB1028" s="45">
        <f t="shared" si="32"/>
        <v>1</v>
      </c>
      <c r="AC1028" s="45">
        <f t="shared" si="33"/>
        <v>0</v>
      </c>
    </row>
    <row r="1029" spans="1:29" ht="15.75" x14ac:dyDescent="0.25">
      <c r="A1029" s="18" t="s">
        <v>36</v>
      </c>
      <c r="B1029" s="18" t="s">
        <v>1794</v>
      </c>
      <c r="C1029" s="19" t="s">
        <v>1812</v>
      </c>
      <c r="D1029" s="19" t="s">
        <v>1813</v>
      </c>
      <c r="E1029" s="19"/>
      <c r="F1029" s="17" t="s">
        <v>1086</v>
      </c>
      <c r="G1029" s="20"/>
      <c r="H1029" s="20"/>
      <c r="I1029" s="20"/>
      <c r="J1029" s="20"/>
      <c r="K1029" s="20"/>
      <c r="L1029" s="20"/>
      <c r="M1029" s="20" t="s">
        <v>39</v>
      </c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AB1029" s="45">
        <f t="shared" si="32"/>
        <v>1</v>
      </c>
      <c r="AC1029" s="45">
        <f t="shared" si="33"/>
        <v>0</v>
      </c>
    </row>
    <row r="1030" spans="1:29" ht="31.5" x14ac:dyDescent="0.25">
      <c r="A1030" s="18" t="s">
        <v>36</v>
      </c>
      <c r="B1030" s="18" t="s">
        <v>1794</v>
      </c>
      <c r="C1030" s="19" t="s">
        <v>1742</v>
      </c>
      <c r="D1030" s="19" t="s">
        <v>1814</v>
      </c>
      <c r="E1030" s="19" t="s">
        <v>2097</v>
      </c>
      <c r="F1030" s="17" t="s">
        <v>184</v>
      </c>
      <c r="G1030" s="20"/>
      <c r="H1030" s="20"/>
      <c r="I1030" s="20"/>
      <c r="J1030" s="20"/>
      <c r="K1030" s="20"/>
      <c r="L1030" s="20"/>
      <c r="M1030" s="20"/>
      <c r="N1030" s="20" t="s">
        <v>39</v>
      </c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AB1030" s="45">
        <f t="shared" si="32"/>
        <v>1</v>
      </c>
      <c r="AC1030" s="45">
        <f t="shared" si="33"/>
        <v>0</v>
      </c>
    </row>
    <row r="1031" spans="1:29" ht="31.5" x14ac:dyDescent="0.25">
      <c r="A1031" s="18" t="s">
        <v>36</v>
      </c>
      <c r="B1031" s="18" t="s">
        <v>1794</v>
      </c>
      <c r="C1031" s="19" t="s">
        <v>2128</v>
      </c>
      <c r="D1031" s="19" t="s">
        <v>1815</v>
      </c>
      <c r="E1031" s="19"/>
      <c r="F1031" s="17" t="s">
        <v>209</v>
      </c>
      <c r="G1031" s="20"/>
      <c r="H1031" s="20"/>
      <c r="I1031" s="20"/>
      <c r="J1031" s="20"/>
      <c r="K1031" s="20"/>
      <c r="L1031" s="20"/>
      <c r="M1031" s="20" t="s">
        <v>39</v>
      </c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AB1031" s="45">
        <f t="shared" si="32"/>
        <v>1</v>
      </c>
      <c r="AC1031" s="45">
        <f t="shared" si="33"/>
        <v>0</v>
      </c>
    </row>
    <row r="1032" spans="1:29" ht="31.5" x14ac:dyDescent="0.25">
      <c r="A1032" s="18" t="s">
        <v>36</v>
      </c>
      <c r="B1032" s="18" t="s">
        <v>1794</v>
      </c>
      <c r="C1032" s="19" t="s">
        <v>1797</v>
      </c>
      <c r="D1032" s="19" t="s">
        <v>1816</v>
      </c>
      <c r="E1032" s="19"/>
      <c r="F1032" s="17" t="s">
        <v>945</v>
      </c>
      <c r="G1032" s="20"/>
      <c r="H1032" s="20"/>
      <c r="I1032" s="20"/>
      <c r="J1032" s="20"/>
      <c r="K1032" s="20"/>
      <c r="L1032" s="20"/>
      <c r="M1032" s="20"/>
      <c r="N1032" s="20" t="s">
        <v>39</v>
      </c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AB1032" s="45">
        <f t="shared" si="32"/>
        <v>1</v>
      </c>
      <c r="AC1032" s="45">
        <f t="shared" si="33"/>
        <v>0</v>
      </c>
    </row>
    <row r="1033" spans="1:29" ht="47.25" x14ac:dyDescent="0.25">
      <c r="A1033" s="18" t="s">
        <v>36</v>
      </c>
      <c r="B1033" s="18" t="s">
        <v>1794</v>
      </c>
      <c r="C1033" s="19" t="s">
        <v>1797</v>
      </c>
      <c r="D1033" s="19" t="s">
        <v>1817</v>
      </c>
      <c r="E1033" s="19"/>
      <c r="F1033" s="17"/>
      <c r="G1033" s="20"/>
      <c r="H1033" s="20"/>
      <c r="I1033" s="20"/>
      <c r="J1033" s="20"/>
      <c r="K1033" s="20"/>
      <c r="L1033" s="20"/>
      <c r="M1033" s="20"/>
      <c r="N1033" s="20"/>
      <c r="O1033" s="20" t="s">
        <v>39</v>
      </c>
      <c r="P1033" s="20"/>
      <c r="Q1033" s="20"/>
      <c r="R1033" s="20"/>
      <c r="S1033" s="20"/>
      <c r="T1033" s="20"/>
      <c r="U1033" s="20"/>
      <c r="V1033" s="20"/>
      <c r="W1033" s="20"/>
      <c r="X1033" s="20"/>
      <c r="AB1033" s="45">
        <f t="shared" ref="AB1033:AB1096" si="34">COUNTIF(G1033:X1033,"x")</f>
        <v>1</v>
      </c>
      <c r="AC1033" s="45">
        <f t="shared" ref="AC1033:AC1096" si="35">COUNTIF(AB1033,"&gt;1")</f>
        <v>0</v>
      </c>
    </row>
    <row r="1034" spans="1:29" ht="31.5" x14ac:dyDescent="0.25">
      <c r="A1034" s="18" t="s">
        <v>36</v>
      </c>
      <c r="B1034" s="18" t="s">
        <v>1794</v>
      </c>
      <c r="C1034" s="19" t="s">
        <v>1818</v>
      </c>
      <c r="D1034" s="19" t="s">
        <v>1819</v>
      </c>
      <c r="E1034" s="19" t="s">
        <v>2097</v>
      </c>
      <c r="F1034" s="17" t="s">
        <v>43</v>
      </c>
      <c r="G1034" s="20"/>
      <c r="H1034" s="20"/>
      <c r="I1034" s="20"/>
      <c r="J1034" s="20"/>
      <c r="K1034" s="20"/>
      <c r="L1034" s="20"/>
      <c r="M1034" s="20"/>
      <c r="N1034" s="20"/>
      <c r="O1034" s="20"/>
      <c r="P1034" s="20" t="s">
        <v>39</v>
      </c>
      <c r="Q1034" s="20"/>
      <c r="R1034" s="20"/>
      <c r="S1034" s="20"/>
      <c r="T1034" s="20"/>
      <c r="U1034" s="20"/>
      <c r="V1034" s="20"/>
      <c r="W1034" s="20"/>
      <c r="X1034" s="20"/>
      <c r="AB1034" s="45">
        <f t="shared" si="34"/>
        <v>1</v>
      </c>
      <c r="AC1034" s="45">
        <f t="shared" si="35"/>
        <v>0</v>
      </c>
    </row>
    <row r="1035" spans="1:29" ht="47.25" x14ac:dyDescent="0.25">
      <c r="A1035" s="18" t="s">
        <v>36</v>
      </c>
      <c r="B1035" s="18" t="s">
        <v>1794</v>
      </c>
      <c r="C1035" s="19" t="s">
        <v>2207</v>
      </c>
      <c r="D1035" s="19" t="s">
        <v>1820</v>
      </c>
      <c r="E1035" s="19" t="s">
        <v>2097</v>
      </c>
      <c r="F1035" s="17" t="s">
        <v>43</v>
      </c>
      <c r="G1035" s="20"/>
      <c r="H1035" s="20"/>
      <c r="I1035" s="20"/>
      <c r="J1035" s="20"/>
      <c r="K1035" s="20"/>
      <c r="L1035" s="20"/>
      <c r="M1035" s="20" t="s">
        <v>39</v>
      </c>
      <c r="N1035" s="20"/>
      <c r="O1035" s="20"/>
      <c r="P1035" s="20" t="s">
        <v>39</v>
      </c>
      <c r="Q1035" s="20"/>
      <c r="R1035" s="20" t="s">
        <v>39</v>
      </c>
      <c r="S1035" s="20"/>
      <c r="T1035" s="20"/>
      <c r="U1035" s="20"/>
      <c r="V1035" s="20"/>
      <c r="W1035" s="20"/>
      <c r="X1035" s="20"/>
      <c r="AB1035" s="45">
        <f t="shared" si="34"/>
        <v>3</v>
      </c>
      <c r="AC1035" s="45">
        <f t="shared" si="35"/>
        <v>1</v>
      </c>
    </row>
    <row r="1036" spans="1:29" ht="31.5" x14ac:dyDescent="0.25">
      <c r="A1036" s="18" t="s">
        <v>36</v>
      </c>
      <c r="B1036" s="18" t="s">
        <v>1794</v>
      </c>
      <c r="C1036" s="19" t="s">
        <v>1821</v>
      </c>
      <c r="D1036" s="19" t="s">
        <v>1819</v>
      </c>
      <c r="E1036" s="19" t="s">
        <v>2097</v>
      </c>
      <c r="F1036" s="17" t="s">
        <v>43</v>
      </c>
      <c r="G1036" s="20"/>
      <c r="H1036" s="20"/>
      <c r="I1036" s="20"/>
      <c r="J1036" s="20"/>
      <c r="K1036" s="20"/>
      <c r="L1036" s="20"/>
      <c r="M1036" s="20"/>
      <c r="N1036" s="20"/>
      <c r="O1036" s="20"/>
      <c r="P1036" s="20" t="s">
        <v>39</v>
      </c>
      <c r="Q1036" s="20"/>
      <c r="R1036" s="20"/>
      <c r="S1036" s="20"/>
      <c r="T1036" s="20"/>
      <c r="U1036" s="20"/>
      <c r="V1036" s="20"/>
      <c r="W1036" s="20"/>
      <c r="X1036" s="20"/>
      <c r="AB1036" s="45">
        <f t="shared" si="34"/>
        <v>1</v>
      </c>
      <c r="AC1036" s="45">
        <f t="shared" si="35"/>
        <v>0</v>
      </c>
    </row>
    <row r="1037" spans="1:29" ht="31.5" x14ac:dyDescent="0.25">
      <c r="A1037" s="18" t="s">
        <v>36</v>
      </c>
      <c r="B1037" s="18" t="s">
        <v>1794</v>
      </c>
      <c r="C1037" s="19" t="s">
        <v>2104</v>
      </c>
      <c r="D1037" s="19" t="s">
        <v>2103</v>
      </c>
      <c r="E1037" s="19" t="s">
        <v>2097</v>
      </c>
      <c r="F1037" s="22" t="s">
        <v>485</v>
      </c>
      <c r="G1037" s="20"/>
      <c r="H1037" s="20"/>
      <c r="I1037" s="20"/>
      <c r="J1037" s="20"/>
      <c r="K1037" s="20"/>
      <c r="L1037" s="20"/>
      <c r="M1037" s="20" t="s">
        <v>39</v>
      </c>
      <c r="N1037" s="20"/>
      <c r="O1037" s="20"/>
      <c r="P1037" s="20" t="s">
        <v>39</v>
      </c>
      <c r="Q1037" s="20"/>
      <c r="R1037" s="20"/>
      <c r="S1037" s="20"/>
      <c r="T1037" s="20"/>
      <c r="U1037" s="20"/>
      <c r="V1037" s="20"/>
      <c r="W1037" s="20"/>
      <c r="X1037" s="20"/>
      <c r="AB1037" s="45">
        <f t="shared" si="34"/>
        <v>2</v>
      </c>
      <c r="AC1037" s="45">
        <f t="shared" si="35"/>
        <v>1</v>
      </c>
    </row>
    <row r="1038" spans="1:29" ht="31.5" x14ac:dyDescent="0.25">
      <c r="A1038" s="18" t="s">
        <v>36</v>
      </c>
      <c r="B1038" s="18" t="s">
        <v>1794</v>
      </c>
      <c r="C1038" s="19" t="s">
        <v>1797</v>
      </c>
      <c r="D1038" s="19" t="s">
        <v>1822</v>
      </c>
      <c r="E1038" s="19"/>
      <c r="F1038" s="17" t="s">
        <v>940</v>
      </c>
      <c r="G1038" s="20"/>
      <c r="H1038" s="20"/>
      <c r="I1038" s="20"/>
      <c r="J1038" s="20"/>
      <c r="K1038" s="20"/>
      <c r="L1038" s="20"/>
      <c r="M1038" s="20"/>
      <c r="N1038" s="20" t="s">
        <v>39</v>
      </c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AB1038" s="45">
        <f t="shared" si="34"/>
        <v>1</v>
      </c>
      <c r="AC1038" s="45">
        <f t="shared" si="35"/>
        <v>0</v>
      </c>
    </row>
    <row r="1039" spans="1:29" ht="31.5" x14ac:dyDescent="0.25">
      <c r="A1039" s="18" t="s">
        <v>36</v>
      </c>
      <c r="B1039" s="18" t="s">
        <v>1794</v>
      </c>
      <c r="C1039" s="19" t="s">
        <v>1823</v>
      </c>
      <c r="D1039" s="19" t="s">
        <v>1824</v>
      </c>
      <c r="E1039" s="19"/>
      <c r="F1039" s="17" t="s">
        <v>58</v>
      </c>
      <c r="G1039" s="20"/>
      <c r="H1039" s="20"/>
      <c r="I1039" s="20"/>
      <c r="J1039" s="20"/>
      <c r="K1039" s="20"/>
      <c r="L1039" s="20"/>
      <c r="M1039" s="20"/>
      <c r="N1039" s="20"/>
      <c r="O1039" s="20"/>
      <c r="P1039" s="20" t="s">
        <v>39</v>
      </c>
      <c r="Q1039" s="20"/>
      <c r="R1039" s="20"/>
      <c r="S1039" s="20"/>
      <c r="T1039" s="20"/>
      <c r="U1039" s="20"/>
      <c r="V1039" s="20"/>
      <c r="W1039" s="20"/>
      <c r="X1039" s="20"/>
      <c r="AB1039" s="45">
        <f t="shared" si="34"/>
        <v>1</v>
      </c>
      <c r="AC1039" s="45">
        <f t="shared" si="35"/>
        <v>0</v>
      </c>
    </row>
    <row r="1040" spans="1:29" ht="31.5" x14ac:dyDescent="0.25">
      <c r="A1040" s="18" t="s">
        <v>36</v>
      </c>
      <c r="B1040" s="18" t="s">
        <v>1794</v>
      </c>
      <c r="C1040" s="19" t="s">
        <v>1825</v>
      </c>
      <c r="D1040" s="19" t="s">
        <v>1826</v>
      </c>
      <c r="E1040" s="19" t="s">
        <v>2097</v>
      </c>
      <c r="F1040" s="17" t="s">
        <v>485</v>
      </c>
      <c r="G1040" s="20"/>
      <c r="H1040" s="20"/>
      <c r="I1040" s="20"/>
      <c r="J1040" s="20"/>
      <c r="K1040" s="20"/>
      <c r="L1040" s="20"/>
      <c r="M1040" s="20" t="s">
        <v>39</v>
      </c>
      <c r="N1040" s="20"/>
      <c r="O1040" s="20"/>
      <c r="P1040" s="20"/>
      <c r="Q1040" s="20"/>
      <c r="R1040" s="20" t="s">
        <v>39</v>
      </c>
      <c r="S1040" s="20"/>
      <c r="T1040" s="20"/>
      <c r="U1040" s="20"/>
      <c r="V1040" s="20"/>
      <c r="W1040" s="20"/>
      <c r="X1040" s="20"/>
      <c r="AB1040" s="45">
        <f t="shared" si="34"/>
        <v>2</v>
      </c>
      <c r="AC1040" s="45">
        <f t="shared" si="35"/>
        <v>1</v>
      </c>
    </row>
    <row r="1041" spans="1:29" ht="31.5" x14ac:dyDescent="0.25">
      <c r="A1041" s="18" t="s">
        <v>36</v>
      </c>
      <c r="B1041" s="18" t="s">
        <v>1794</v>
      </c>
      <c r="C1041" s="19" t="s">
        <v>1827</v>
      </c>
      <c r="D1041" s="19" t="s">
        <v>1828</v>
      </c>
      <c r="E1041" s="19"/>
      <c r="F1041" s="17" t="s">
        <v>131</v>
      </c>
      <c r="G1041" s="20"/>
      <c r="H1041" s="20"/>
      <c r="I1041" s="20"/>
      <c r="J1041" s="20"/>
      <c r="K1041" s="20"/>
      <c r="L1041" s="20"/>
      <c r="M1041" s="20"/>
      <c r="N1041" s="20"/>
      <c r="O1041" s="20"/>
      <c r="P1041" s="20" t="s">
        <v>39</v>
      </c>
      <c r="Q1041" s="20"/>
      <c r="R1041" s="20"/>
      <c r="S1041" s="20"/>
      <c r="T1041" s="20"/>
      <c r="U1041" s="20"/>
      <c r="V1041" s="20"/>
      <c r="W1041" s="20"/>
      <c r="X1041" s="20"/>
      <c r="AB1041" s="45">
        <f t="shared" si="34"/>
        <v>1</v>
      </c>
      <c r="AC1041" s="45">
        <f t="shared" si="35"/>
        <v>0</v>
      </c>
    </row>
    <row r="1042" spans="1:29" ht="31.5" x14ac:dyDescent="0.25">
      <c r="A1042" s="18" t="s">
        <v>36</v>
      </c>
      <c r="B1042" s="18" t="s">
        <v>1794</v>
      </c>
      <c r="C1042" s="19" t="s">
        <v>2266</v>
      </c>
      <c r="D1042" s="19" t="s">
        <v>745</v>
      </c>
      <c r="E1042" s="19"/>
      <c r="F1042" s="17" t="s">
        <v>459</v>
      </c>
      <c r="G1042" s="20"/>
      <c r="H1042" s="20"/>
      <c r="I1042" s="20"/>
      <c r="J1042" s="20"/>
      <c r="K1042" s="20"/>
      <c r="L1042" s="20"/>
      <c r="M1042" s="20"/>
      <c r="N1042" s="20"/>
      <c r="O1042" s="20"/>
      <c r="P1042" s="20" t="s">
        <v>2107</v>
      </c>
      <c r="Q1042" s="20"/>
      <c r="R1042" s="20"/>
      <c r="S1042" s="20"/>
      <c r="T1042" s="20"/>
      <c r="U1042" s="20"/>
      <c r="V1042" s="20"/>
      <c r="W1042" s="20"/>
      <c r="X1042" s="20"/>
      <c r="AB1042" s="45">
        <f t="shared" si="34"/>
        <v>0</v>
      </c>
      <c r="AC1042" s="45">
        <f t="shared" si="35"/>
        <v>0</v>
      </c>
    </row>
    <row r="1043" spans="1:29" ht="15.75" x14ac:dyDescent="0.25">
      <c r="A1043" s="18" t="s">
        <v>36</v>
      </c>
      <c r="B1043" s="18" t="s">
        <v>1794</v>
      </c>
      <c r="C1043" s="18" t="s">
        <v>680</v>
      </c>
      <c r="D1043" s="19" t="s">
        <v>1829</v>
      </c>
      <c r="E1043" s="19"/>
      <c r="F1043" s="19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 t="s">
        <v>39</v>
      </c>
      <c r="T1043" s="20"/>
      <c r="U1043" s="20"/>
      <c r="V1043" s="20"/>
      <c r="W1043" s="20"/>
      <c r="X1043" s="20"/>
      <c r="AB1043" s="45">
        <f t="shared" si="34"/>
        <v>1</v>
      </c>
      <c r="AC1043" s="45">
        <f t="shared" si="35"/>
        <v>0</v>
      </c>
    </row>
    <row r="1044" spans="1:29" ht="15.75" x14ac:dyDescent="0.25">
      <c r="A1044" s="18" t="s">
        <v>36</v>
      </c>
      <c r="B1044" s="18" t="s">
        <v>1794</v>
      </c>
      <c r="C1044" s="19" t="s">
        <v>1830</v>
      </c>
      <c r="D1044" s="19" t="s">
        <v>1831</v>
      </c>
      <c r="E1044" s="19"/>
      <c r="F1044" s="17" t="s">
        <v>508</v>
      </c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 t="s">
        <v>39</v>
      </c>
      <c r="T1044" s="20"/>
      <c r="U1044" s="20"/>
      <c r="V1044" s="20"/>
      <c r="W1044" s="20"/>
      <c r="X1044" s="20"/>
      <c r="AB1044" s="45">
        <f t="shared" si="34"/>
        <v>1</v>
      </c>
      <c r="AC1044" s="45">
        <f t="shared" si="35"/>
        <v>0</v>
      </c>
    </row>
    <row r="1045" spans="1:29" ht="31.5" x14ac:dyDescent="0.25">
      <c r="A1045" s="18" t="s">
        <v>36</v>
      </c>
      <c r="B1045" s="18" t="s">
        <v>1794</v>
      </c>
      <c r="C1045" s="19" t="s">
        <v>1832</v>
      </c>
      <c r="D1045" s="19" t="s">
        <v>694</v>
      </c>
      <c r="E1045" s="19"/>
      <c r="F1045" s="17" t="s">
        <v>602</v>
      </c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 t="s">
        <v>39</v>
      </c>
      <c r="T1045" s="20"/>
      <c r="U1045" s="20"/>
      <c r="V1045" s="20"/>
      <c r="W1045" s="20"/>
      <c r="X1045" s="20"/>
      <c r="AB1045" s="45">
        <f t="shared" si="34"/>
        <v>1</v>
      </c>
      <c r="AC1045" s="45">
        <f t="shared" si="35"/>
        <v>0</v>
      </c>
    </row>
    <row r="1046" spans="1:29" ht="31.5" x14ac:dyDescent="0.25">
      <c r="A1046" s="18" t="s">
        <v>36</v>
      </c>
      <c r="B1046" s="18" t="s">
        <v>1794</v>
      </c>
      <c r="C1046" s="19" t="s">
        <v>1833</v>
      </c>
      <c r="D1046" s="19" t="s">
        <v>1834</v>
      </c>
      <c r="E1046" s="19"/>
      <c r="F1046" s="17" t="s">
        <v>602</v>
      </c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 t="s">
        <v>39</v>
      </c>
      <c r="T1046" s="20"/>
      <c r="U1046" s="20"/>
      <c r="V1046" s="20"/>
      <c r="W1046" s="20"/>
      <c r="X1046" s="20"/>
      <c r="AB1046" s="45">
        <f t="shared" si="34"/>
        <v>1</v>
      </c>
      <c r="AC1046" s="45">
        <f t="shared" si="35"/>
        <v>0</v>
      </c>
    </row>
    <row r="1047" spans="1:29" ht="15.75" x14ac:dyDescent="0.25">
      <c r="A1047" s="18" t="s">
        <v>36</v>
      </c>
      <c r="B1047" s="18" t="s">
        <v>1794</v>
      </c>
      <c r="C1047" s="19" t="s">
        <v>1835</v>
      </c>
      <c r="D1047" s="19" t="s">
        <v>1836</v>
      </c>
      <c r="E1047" s="19"/>
      <c r="F1047" s="17" t="s">
        <v>702</v>
      </c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 t="s">
        <v>39</v>
      </c>
      <c r="T1047" s="20"/>
      <c r="U1047" s="20" t="s">
        <v>39</v>
      </c>
      <c r="V1047" s="20"/>
      <c r="W1047" s="20"/>
      <c r="X1047" s="20"/>
      <c r="AB1047" s="45">
        <f t="shared" si="34"/>
        <v>2</v>
      </c>
      <c r="AC1047" s="45">
        <f t="shared" si="35"/>
        <v>1</v>
      </c>
    </row>
    <row r="1048" spans="1:29" ht="31.5" x14ac:dyDescent="0.25">
      <c r="A1048" s="18" t="s">
        <v>36</v>
      </c>
      <c r="B1048" s="18" t="s">
        <v>1794</v>
      </c>
      <c r="C1048" s="19" t="s">
        <v>1837</v>
      </c>
      <c r="D1048" s="19" t="s">
        <v>1838</v>
      </c>
      <c r="E1048" s="19"/>
      <c r="F1048" s="17" t="s">
        <v>459</v>
      </c>
      <c r="G1048" s="20"/>
      <c r="H1048" s="20"/>
      <c r="I1048" s="20"/>
      <c r="J1048" s="20"/>
      <c r="K1048" s="20"/>
      <c r="L1048" s="20"/>
      <c r="M1048" s="20"/>
      <c r="N1048" s="20"/>
      <c r="O1048" s="20"/>
      <c r="P1048" s="20" t="s">
        <v>39</v>
      </c>
      <c r="Q1048" s="20"/>
      <c r="R1048" s="20"/>
      <c r="S1048" s="20"/>
      <c r="T1048" s="20"/>
      <c r="U1048" s="20"/>
      <c r="V1048" s="20"/>
      <c r="W1048" s="20"/>
      <c r="X1048" s="20"/>
      <c r="AB1048" s="45">
        <f t="shared" si="34"/>
        <v>1</v>
      </c>
      <c r="AC1048" s="45">
        <f t="shared" si="35"/>
        <v>0</v>
      </c>
    </row>
    <row r="1049" spans="1:29" ht="31.5" x14ac:dyDescent="0.25">
      <c r="A1049" s="18" t="s">
        <v>36</v>
      </c>
      <c r="B1049" s="18" t="s">
        <v>1794</v>
      </c>
      <c r="C1049" s="19" t="s">
        <v>1839</v>
      </c>
      <c r="D1049" s="19" t="s">
        <v>1840</v>
      </c>
      <c r="E1049" s="19" t="s">
        <v>2097</v>
      </c>
      <c r="F1049" s="17" t="s">
        <v>1841</v>
      </c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  <c r="R1049" s="20" t="s">
        <v>39</v>
      </c>
      <c r="S1049" s="20"/>
      <c r="T1049" s="20"/>
      <c r="U1049" s="20"/>
      <c r="V1049" s="20"/>
      <c r="W1049" s="20"/>
      <c r="X1049" s="20"/>
      <c r="AB1049" s="45">
        <f t="shared" si="34"/>
        <v>1</v>
      </c>
      <c r="AC1049" s="45">
        <f t="shared" si="35"/>
        <v>0</v>
      </c>
    </row>
    <row r="1050" spans="1:29" ht="47.25" x14ac:dyDescent="0.25">
      <c r="A1050" s="18" t="s">
        <v>36</v>
      </c>
      <c r="B1050" s="18" t="s">
        <v>1794</v>
      </c>
      <c r="C1050" s="19" t="s">
        <v>1842</v>
      </c>
      <c r="D1050" s="19" t="s">
        <v>1843</v>
      </c>
      <c r="E1050" s="19"/>
      <c r="F1050" s="17" t="s">
        <v>1143</v>
      </c>
      <c r="G1050" s="20"/>
      <c r="H1050" s="20"/>
      <c r="I1050" s="20"/>
      <c r="J1050" s="20"/>
      <c r="K1050" s="20"/>
      <c r="L1050" s="20"/>
      <c r="M1050" s="20"/>
      <c r="N1050" s="20"/>
      <c r="O1050" s="20" t="s">
        <v>39</v>
      </c>
      <c r="P1050" s="20"/>
      <c r="Q1050" s="20"/>
      <c r="R1050" s="20"/>
      <c r="S1050" s="20"/>
      <c r="T1050" s="20"/>
      <c r="U1050" s="20"/>
      <c r="V1050" s="20"/>
      <c r="W1050" s="20"/>
      <c r="X1050" s="20"/>
      <c r="AB1050" s="45">
        <f t="shared" si="34"/>
        <v>1</v>
      </c>
      <c r="AC1050" s="45">
        <f t="shared" si="35"/>
        <v>0</v>
      </c>
    </row>
    <row r="1051" spans="1:29" ht="47.25" x14ac:dyDescent="0.25">
      <c r="A1051" s="23" t="s">
        <v>36</v>
      </c>
      <c r="B1051" s="23" t="s">
        <v>1794</v>
      </c>
      <c r="C1051" s="19" t="s">
        <v>1835</v>
      </c>
      <c r="D1051" s="19" t="s">
        <v>1844</v>
      </c>
      <c r="E1051" s="19"/>
      <c r="F1051" s="17"/>
      <c r="G1051" s="20" t="s">
        <v>39</v>
      </c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AB1051" s="45">
        <f t="shared" si="34"/>
        <v>1</v>
      </c>
      <c r="AC1051" s="45">
        <f t="shared" si="35"/>
        <v>0</v>
      </c>
    </row>
    <row r="1052" spans="1:29" ht="63" x14ac:dyDescent="0.25">
      <c r="A1052" s="23" t="s">
        <v>36</v>
      </c>
      <c r="B1052" s="23" t="s">
        <v>1794</v>
      </c>
      <c r="C1052" s="19" t="s">
        <v>2164</v>
      </c>
      <c r="D1052" s="19" t="s">
        <v>2165</v>
      </c>
      <c r="E1052" s="19"/>
      <c r="F1052" s="17"/>
      <c r="G1052" s="20" t="s">
        <v>39</v>
      </c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AB1052" s="45">
        <f t="shared" si="34"/>
        <v>1</v>
      </c>
      <c r="AC1052" s="45">
        <f t="shared" si="35"/>
        <v>0</v>
      </c>
    </row>
    <row r="1053" spans="1:29" ht="31.5" x14ac:dyDescent="0.25">
      <c r="A1053" s="18" t="s">
        <v>1845</v>
      </c>
      <c r="B1053" s="18" t="s">
        <v>1846</v>
      </c>
      <c r="C1053" s="19" t="s">
        <v>1847</v>
      </c>
      <c r="D1053" s="19" t="s">
        <v>1848</v>
      </c>
      <c r="E1053" s="19" t="s">
        <v>2098</v>
      </c>
      <c r="F1053" s="17" t="s">
        <v>1484</v>
      </c>
      <c r="G1053" s="20"/>
      <c r="H1053" s="20"/>
      <c r="I1053" s="20"/>
      <c r="J1053" s="20"/>
      <c r="K1053" s="20"/>
      <c r="L1053" s="20"/>
      <c r="M1053" s="20" t="s">
        <v>39</v>
      </c>
      <c r="N1053" s="20" t="s">
        <v>39</v>
      </c>
      <c r="O1053" s="20"/>
      <c r="P1053" s="20" t="s">
        <v>39</v>
      </c>
      <c r="Q1053" s="20" t="s">
        <v>39</v>
      </c>
      <c r="R1053" s="20" t="s">
        <v>39</v>
      </c>
      <c r="S1053" s="20"/>
      <c r="T1053" s="20"/>
      <c r="U1053" s="20"/>
      <c r="V1053" s="20" t="s">
        <v>39</v>
      </c>
      <c r="W1053" s="20"/>
      <c r="X1053" s="20"/>
      <c r="AB1053" s="45">
        <f t="shared" si="34"/>
        <v>6</v>
      </c>
      <c r="AC1053" s="45">
        <f t="shared" si="35"/>
        <v>1</v>
      </c>
    </row>
    <row r="1054" spans="1:29" ht="47.25" x14ac:dyDescent="0.25">
      <c r="A1054" s="18" t="s">
        <v>1845</v>
      </c>
      <c r="B1054" s="18" t="s">
        <v>1846</v>
      </c>
      <c r="C1054" s="19" t="s">
        <v>1849</v>
      </c>
      <c r="D1054" s="19" t="s">
        <v>451</v>
      </c>
      <c r="E1054" s="19"/>
      <c r="F1054" s="17" t="s">
        <v>450</v>
      </c>
      <c r="G1054" s="20"/>
      <c r="H1054" s="20"/>
      <c r="I1054" s="20"/>
      <c r="J1054" s="20"/>
      <c r="K1054" s="20"/>
      <c r="L1054" s="20"/>
      <c r="M1054" s="20"/>
      <c r="N1054" s="20"/>
      <c r="O1054" s="20"/>
      <c r="P1054" s="20" t="s">
        <v>39</v>
      </c>
      <c r="Q1054" s="20"/>
      <c r="R1054" s="20"/>
      <c r="S1054" s="20"/>
      <c r="T1054" s="20"/>
      <c r="U1054" s="20"/>
      <c r="V1054" s="20"/>
      <c r="W1054" s="20"/>
      <c r="X1054" s="20"/>
      <c r="AB1054" s="45">
        <f t="shared" si="34"/>
        <v>1</v>
      </c>
      <c r="AC1054" s="45">
        <f t="shared" si="35"/>
        <v>0</v>
      </c>
    </row>
    <row r="1055" spans="1:29" ht="31.5" x14ac:dyDescent="0.25">
      <c r="A1055" s="18" t="s">
        <v>1845</v>
      </c>
      <c r="B1055" s="18" t="s">
        <v>1846</v>
      </c>
      <c r="C1055" s="19" t="s">
        <v>1850</v>
      </c>
      <c r="D1055" s="19" t="s">
        <v>1686</v>
      </c>
      <c r="E1055" s="19"/>
      <c r="F1055" s="17" t="s">
        <v>131</v>
      </c>
      <c r="G1055" s="20"/>
      <c r="H1055" s="20"/>
      <c r="I1055" s="20"/>
      <c r="J1055" s="20"/>
      <c r="K1055" s="20"/>
      <c r="L1055" s="20"/>
      <c r="M1055" s="20"/>
      <c r="N1055" s="20"/>
      <c r="O1055" s="20"/>
      <c r="P1055" s="20" t="s">
        <v>39</v>
      </c>
      <c r="Q1055" s="20"/>
      <c r="R1055" s="20"/>
      <c r="S1055" s="20"/>
      <c r="T1055" s="20"/>
      <c r="U1055" s="20"/>
      <c r="V1055" s="20"/>
      <c r="W1055" s="20"/>
      <c r="X1055" s="20"/>
      <c r="AB1055" s="45">
        <f t="shared" si="34"/>
        <v>1</v>
      </c>
      <c r="AC1055" s="45">
        <f t="shared" si="35"/>
        <v>0</v>
      </c>
    </row>
    <row r="1056" spans="1:29" ht="31.5" x14ac:dyDescent="0.25">
      <c r="A1056" s="18" t="s">
        <v>1845</v>
      </c>
      <c r="B1056" s="18" t="s">
        <v>1846</v>
      </c>
      <c r="C1056" s="19" t="s">
        <v>1851</v>
      </c>
      <c r="D1056" s="19" t="s">
        <v>1852</v>
      </c>
      <c r="E1056" s="19"/>
      <c r="F1056" s="17" t="s">
        <v>1484</v>
      </c>
      <c r="G1056" s="20"/>
      <c r="H1056" s="20" t="s">
        <v>39</v>
      </c>
      <c r="I1056" s="20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AB1056" s="45">
        <f t="shared" si="34"/>
        <v>1</v>
      </c>
      <c r="AC1056" s="45">
        <f t="shared" si="35"/>
        <v>0</v>
      </c>
    </row>
    <row r="1057" spans="1:29" ht="31.5" x14ac:dyDescent="0.25">
      <c r="A1057" s="18" t="s">
        <v>1845</v>
      </c>
      <c r="B1057" s="18" t="s">
        <v>1846</v>
      </c>
      <c r="C1057" s="19" t="s">
        <v>1853</v>
      </c>
      <c r="D1057" s="19" t="s">
        <v>1854</v>
      </c>
      <c r="E1057" s="19"/>
      <c r="F1057" s="17" t="s">
        <v>1411</v>
      </c>
      <c r="G1057" s="20"/>
      <c r="H1057" s="20"/>
      <c r="I1057" s="20"/>
      <c r="J1057" s="20"/>
      <c r="K1057" s="20"/>
      <c r="L1057" s="20"/>
      <c r="M1057" s="20"/>
      <c r="N1057" s="20" t="s">
        <v>39</v>
      </c>
      <c r="O1057" s="20"/>
      <c r="P1057" s="20" t="s">
        <v>39</v>
      </c>
      <c r="Q1057" s="20" t="s">
        <v>39</v>
      </c>
      <c r="R1057" s="20"/>
      <c r="S1057" s="20"/>
      <c r="T1057" s="20"/>
      <c r="U1057" s="20"/>
      <c r="V1057" s="20" t="s">
        <v>39</v>
      </c>
      <c r="W1057" s="20"/>
      <c r="X1057" s="20"/>
      <c r="AB1057" s="45">
        <f t="shared" si="34"/>
        <v>4</v>
      </c>
      <c r="AC1057" s="45">
        <f t="shared" si="35"/>
        <v>1</v>
      </c>
    </row>
    <row r="1058" spans="1:29" ht="31.5" x14ac:dyDescent="0.25">
      <c r="A1058" s="18" t="s">
        <v>1845</v>
      </c>
      <c r="B1058" s="18" t="s">
        <v>1846</v>
      </c>
      <c r="C1058" s="19" t="s">
        <v>1855</v>
      </c>
      <c r="D1058" s="19" t="s">
        <v>1856</v>
      </c>
      <c r="E1058" s="19"/>
      <c r="F1058" s="17" t="s">
        <v>1411</v>
      </c>
      <c r="G1058" s="20"/>
      <c r="H1058" s="20"/>
      <c r="I1058" s="20"/>
      <c r="J1058" s="20"/>
      <c r="K1058" s="20"/>
      <c r="L1058" s="20"/>
      <c r="M1058" s="20"/>
      <c r="N1058" s="20" t="s">
        <v>39</v>
      </c>
      <c r="O1058" s="20"/>
      <c r="P1058" s="20" t="s">
        <v>39</v>
      </c>
      <c r="Q1058" s="20" t="s">
        <v>39</v>
      </c>
      <c r="R1058" s="20"/>
      <c r="S1058" s="20"/>
      <c r="T1058" s="20"/>
      <c r="U1058" s="20"/>
      <c r="V1058" s="20" t="s">
        <v>39</v>
      </c>
      <c r="W1058" s="20"/>
      <c r="X1058" s="20"/>
      <c r="AB1058" s="45">
        <f t="shared" si="34"/>
        <v>4</v>
      </c>
      <c r="AC1058" s="45">
        <f t="shared" si="35"/>
        <v>1</v>
      </c>
    </row>
    <row r="1059" spans="1:29" ht="31.5" x14ac:dyDescent="0.25">
      <c r="A1059" s="18" t="s">
        <v>1845</v>
      </c>
      <c r="B1059" s="18" t="s">
        <v>1846</v>
      </c>
      <c r="C1059" s="19" t="s">
        <v>1857</v>
      </c>
      <c r="D1059" s="19" t="s">
        <v>1858</v>
      </c>
      <c r="E1059" s="19"/>
      <c r="F1059" s="17" t="s">
        <v>1484</v>
      </c>
      <c r="G1059" s="20"/>
      <c r="H1059" s="20"/>
      <c r="I1059" s="20"/>
      <c r="J1059" s="20"/>
      <c r="K1059" s="20"/>
      <c r="L1059" s="20" t="s">
        <v>39</v>
      </c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AB1059" s="45">
        <f t="shared" si="34"/>
        <v>1</v>
      </c>
      <c r="AC1059" s="45">
        <f t="shared" si="35"/>
        <v>0</v>
      </c>
    </row>
    <row r="1060" spans="1:29" ht="31.5" x14ac:dyDescent="0.25">
      <c r="A1060" s="18" t="s">
        <v>1845</v>
      </c>
      <c r="B1060" s="18" t="s">
        <v>1846</v>
      </c>
      <c r="C1060" s="19" t="s">
        <v>1859</v>
      </c>
      <c r="D1060" s="19" t="s">
        <v>1860</v>
      </c>
      <c r="E1060" s="19" t="s">
        <v>2098</v>
      </c>
      <c r="F1060" s="17" t="s">
        <v>1300</v>
      </c>
      <c r="G1060" s="20"/>
      <c r="H1060" s="20"/>
      <c r="I1060" s="20"/>
      <c r="J1060" s="20"/>
      <c r="K1060" s="20"/>
      <c r="L1060" s="20"/>
      <c r="M1060" s="20" t="s">
        <v>39</v>
      </c>
      <c r="N1060" s="20"/>
      <c r="O1060" s="20"/>
      <c r="P1060" s="20" t="s">
        <v>39</v>
      </c>
      <c r="Q1060" s="20"/>
      <c r="R1060" s="20"/>
      <c r="S1060" s="20"/>
      <c r="T1060" s="20"/>
      <c r="U1060" s="20"/>
      <c r="V1060" s="20"/>
      <c r="W1060" s="20"/>
      <c r="X1060" s="20"/>
      <c r="AB1060" s="45">
        <f t="shared" si="34"/>
        <v>2</v>
      </c>
      <c r="AC1060" s="45">
        <f t="shared" si="35"/>
        <v>1</v>
      </c>
    </row>
    <row r="1061" spans="1:29" ht="15.75" x14ac:dyDescent="0.25">
      <c r="A1061" s="18" t="s">
        <v>1845</v>
      </c>
      <c r="B1061" s="18" t="s">
        <v>1846</v>
      </c>
      <c r="C1061" s="19" t="s">
        <v>1861</v>
      </c>
      <c r="D1061" s="19" t="s">
        <v>1862</v>
      </c>
      <c r="E1061" s="19"/>
      <c r="F1061" s="17" t="s">
        <v>1086</v>
      </c>
      <c r="G1061" s="20"/>
      <c r="H1061" s="20"/>
      <c r="I1061" s="20"/>
      <c r="J1061" s="20"/>
      <c r="K1061" s="20"/>
      <c r="L1061" s="20"/>
      <c r="M1061" s="20" t="s">
        <v>39</v>
      </c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AB1061" s="45">
        <f t="shared" si="34"/>
        <v>1</v>
      </c>
      <c r="AC1061" s="45">
        <f t="shared" si="35"/>
        <v>0</v>
      </c>
    </row>
    <row r="1062" spans="1:29" ht="31.5" x14ac:dyDescent="0.25">
      <c r="A1062" s="18" t="s">
        <v>1845</v>
      </c>
      <c r="B1062" s="18" t="s">
        <v>1846</v>
      </c>
      <c r="C1062" s="19" t="s">
        <v>1863</v>
      </c>
      <c r="D1062" s="19" t="s">
        <v>1864</v>
      </c>
      <c r="E1062" s="19"/>
      <c r="F1062" s="17" t="s">
        <v>482</v>
      </c>
      <c r="G1062" s="20"/>
      <c r="H1062" s="20"/>
      <c r="I1062" s="20"/>
      <c r="J1062" s="20"/>
      <c r="K1062" s="20"/>
      <c r="L1062" s="20"/>
      <c r="M1062" s="20"/>
      <c r="N1062" s="20"/>
      <c r="O1062" s="20"/>
      <c r="P1062" s="20" t="s">
        <v>39</v>
      </c>
      <c r="Q1062" s="20"/>
      <c r="R1062" s="20"/>
      <c r="S1062" s="20"/>
      <c r="T1062" s="20"/>
      <c r="U1062" s="20"/>
      <c r="V1062" s="20"/>
      <c r="W1062" s="20"/>
      <c r="X1062" s="20"/>
      <c r="AB1062" s="45">
        <f t="shared" si="34"/>
        <v>1</v>
      </c>
      <c r="AC1062" s="45">
        <f t="shared" si="35"/>
        <v>0</v>
      </c>
    </row>
    <row r="1063" spans="1:29" ht="31.5" x14ac:dyDescent="0.25">
      <c r="A1063" s="18" t="s">
        <v>1845</v>
      </c>
      <c r="B1063" s="18" t="s">
        <v>1846</v>
      </c>
      <c r="C1063" s="19" t="s">
        <v>1865</v>
      </c>
      <c r="D1063" s="19" t="s">
        <v>1866</v>
      </c>
      <c r="E1063" s="19"/>
      <c r="F1063" s="17" t="s">
        <v>1086</v>
      </c>
      <c r="G1063" s="20"/>
      <c r="H1063" s="20"/>
      <c r="I1063" s="20"/>
      <c r="J1063" s="20"/>
      <c r="K1063" s="20"/>
      <c r="L1063" s="20"/>
      <c r="M1063" s="20" t="s">
        <v>39</v>
      </c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AB1063" s="45">
        <f t="shared" si="34"/>
        <v>1</v>
      </c>
      <c r="AC1063" s="45">
        <f t="shared" si="35"/>
        <v>0</v>
      </c>
    </row>
    <row r="1064" spans="1:29" ht="31.5" x14ac:dyDescent="0.25">
      <c r="A1064" s="18" t="s">
        <v>1845</v>
      </c>
      <c r="B1064" s="18" t="s">
        <v>1846</v>
      </c>
      <c r="C1064" s="19" t="s">
        <v>1867</v>
      </c>
      <c r="D1064" s="19" t="s">
        <v>1868</v>
      </c>
      <c r="E1064" s="19"/>
      <c r="F1064" s="17" t="s">
        <v>291</v>
      </c>
      <c r="G1064" s="20"/>
      <c r="H1064" s="20"/>
      <c r="I1064" s="20"/>
      <c r="J1064" s="20"/>
      <c r="K1064" s="20"/>
      <c r="L1064" s="20"/>
      <c r="M1064" s="20" t="s">
        <v>39</v>
      </c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AB1064" s="45">
        <f t="shared" si="34"/>
        <v>1</v>
      </c>
      <c r="AC1064" s="45">
        <f t="shared" si="35"/>
        <v>0</v>
      </c>
    </row>
    <row r="1065" spans="1:29" ht="15.75" x14ac:dyDescent="0.25">
      <c r="A1065" s="18" t="s">
        <v>1845</v>
      </c>
      <c r="B1065" s="18" t="s">
        <v>1846</v>
      </c>
      <c r="C1065" s="19" t="s">
        <v>1869</v>
      </c>
      <c r="D1065" s="19" t="s">
        <v>1868</v>
      </c>
      <c r="E1065" s="19"/>
      <c r="F1065" s="17" t="s">
        <v>291</v>
      </c>
      <c r="G1065" s="20"/>
      <c r="H1065" s="20"/>
      <c r="I1065" s="20"/>
      <c r="J1065" s="20"/>
      <c r="K1065" s="20"/>
      <c r="L1065" s="20"/>
      <c r="M1065" s="20" t="s">
        <v>39</v>
      </c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AB1065" s="45">
        <f t="shared" si="34"/>
        <v>1</v>
      </c>
      <c r="AC1065" s="45">
        <f t="shared" si="35"/>
        <v>0</v>
      </c>
    </row>
    <row r="1066" spans="1:29" ht="47.25" x14ac:dyDescent="0.25">
      <c r="A1066" s="18" t="s">
        <v>1845</v>
      </c>
      <c r="B1066" s="18" t="s">
        <v>1846</v>
      </c>
      <c r="C1066" s="19" t="s">
        <v>1870</v>
      </c>
      <c r="D1066" s="19" t="s">
        <v>1871</v>
      </c>
      <c r="E1066" s="19" t="s">
        <v>2097</v>
      </c>
      <c r="F1066" s="17" t="s">
        <v>43</v>
      </c>
      <c r="G1066" s="20"/>
      <c r="H1066" s="20"/>
      <c r="I1066" s="20"/>
      <c r="J1066" s="20"/>
      <c r="K1066" s="20"/>
      <c r="L1066" s="20"/>
      <c r="M1066" s="20"/>
      <c r="N1066" s="20"/>
      <c r="O1066" s="20"/>
      <c r="P1066" s="20" t="s">
        <v>39</v>
      </c>
      <c r="Q1066" s="20"/>
      <c r="R1066" s="20"/>
      <c r="S1066" s="20"/>
      <c r="T1066" s="20"/>
      <c r="U1066" s="20"/>
      <c r="V1066" s="20"/>
      <c r="W1066" s="20"/>
      <c r="X1066" s="20"/>
      <c r="AB1066" s="45">
        <f t="shared" si="34"/>
        <v>1</v>
      </c>
      <c r="AC1066" s="45">
        <f t="shared" si="35"/>
        <v>0</v>
      </c>
    </row>
    <row r="1067" spans="1:29" ht="31.5" x14ac:dyDescent="0.25">
      <c r="A1067" s="18" t="s">
        <v>1845</v>
      </c>
      <c r="B1067" s="18" t="s">
        <v>1846</v>
      </c>
      <c r="C1067" s="19" t="s">
        <v>1872</v>
      </c>
      <c r="D1067" s="19" t="s">
        <v>1873</v>
      </c>
      <c r="E1067" s="19" t="s">
        <v>2097</v>
      </c>
      <c r="F1067" s="17" t="s">
        <v>300</v>
      </c>
      <c r="G1067" s="20"/>
      <c r="H1067" s="20"/>
      <c r="I1067" s="20"/>
      <c r="J1067" s="20"/>
      <c r="K1067" s="20"/>
      <c r="L1067" s="20"/>
      <c r="M1067" s="20"/>
      <c r="N1067" s="20"/>
      <c r="O1067" s="20"/>
      <c r="P1067" s="20" t="s">
        <v>39</v>
      </c>
      <c r="Q1067" s="20"/>
      <c r="R1067" s="20"/>
      <c r="S1067" s="20"/>
      <c r="T1067" s="20"/>
      <c r="U1067" s="20"/>
      <c r="V1067" s="20"/>
      <c r="W1067" s="20"/>
      <c r="X1067" s="20"/>
      <c r="AB1067" s="45">
        <f t="shared" si="34"/>
        <v>1</v>
      </c>
      <c r="AC1067" s="45">
        <f t="shared" si="35"/>
        <v>0</v>
      </c>
    </row>
    <row r="1068" spans="1:29" ht="31.5" x14ac:dyDescent="0.25">
      <c r="A1068" s="18" t="s">
        <v>1845</v>
      </c>
      <c r="B1068" s="18" t="s">
        <v>1846</v>
      </c>
      <c r="C1068" s="19" t="s">
        <v>1874</v>
      </c>
      <c r="D1068" s="19" t="s">
        <v>1875</v>
      </c>
      <c r="E1068" s="19"/>
      <c r="F1068" s="17" t="s">
        <v>945</v>
      </c>
      <c r="G1068" s="20"/>
      <c r="H1068" s="20"/>
      <c r="I1068" s="20"/>
      <c r="J1068" s="20"/>
      <c r="K1068" s="20"/>
      <c r="L1068" s="20"/>
      <c r="M1068" s="20"/>
      <c r="N1068" s="20" t="s">
        <v>39</v>
      </c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AB1068" s="45">
        <f t="shared" si="34"/>
        <v>1</v>
      </c>
      <c r="AC1068" s="45">
        <f t="shared" si="35"/>
        <v>0</v>
      </c>
    </row>
    <row r="1069" spans="1:29" ht="63" x14ac:dyDescent="0.25">
      <c r="A1069" s="18" t="s">
        <v>1845</v>
      </c>
      <c r="B1069" s="18" t="s">
        <v>1846</v>
      </c>
      <c r="C1069" s="19" t="s">
        <v>1874</v>
      </c>
      <c r="D1069" s="19" t="s">
        <v>1876</v>
      </c>
      <c r="E1069" s="19"/>
      <c r="F1069" s="17" t="s">
        <v>1143</v>
      </c>
      <c r="G1069" s="20"/>
      <c r="H1069" s="20"/>
      <c r="I1069" s="20"/>
      <c r="J1069" s="20"/>
      <c r="K1069" s="20"/>
      <c r="L1069" s="20"/>
      <c r="M1069" s="20"/>
      <c r="N1069" s="20"/>
      <c r="O1069" s="20" t="s">
        <v>39</v>
      </c>
      <c r="P1069" s="20"/>
      <c r="Q1069" s="20"/>
      <c r="R1069" s="20"/>
      <c r="S1069" s="20"/>
      <c r="T1069" s="20"/>
      <c r="U1069" s="20"/>
      <c r="V1069" s="20"/>
      <c r="W1069" s="20"/>
      <c r="X1069" s="20"/>
      <c r="AB1069" s="45">
        <f t="shared" si="34"/>
        <v>1</v>
      </c>
      <c r="AC1069" s="45">
        <f t="shared" si="35"/>
        <v>0</v>
      </c>
    </row>
    <row r="1070" spans="1:29" ht="31.5" x14ac:dyDescent="0.25">
      <c r="A1070" s="18" t="s">
        <v>1845</v>
      </c>
      <c r="B1070" s="18" t="s">
        <v>1846</v>
      </c>
      <c r="C1070" s="19" t="s">
        <v>1877</v>
      </c>
      <c r="D1070" s="19" t="s">
        <v>1878</v>
      </c>
      <c r="E1070" s="19"/>
      <c r="F1070" s="17"/>
      <c r="G1070" s="20"/>
      <c r="H1070" s="20" t="s">
        <v>39</v>
      </c>
      <c r="I1070" s="20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AB1070" s="45">
        <f t="shared" si="34"/>
        <v>1</v>
      </c>
      <c r="AC1070" s="45">
        <f t="shared" si="35"/>
        <v>0</v>
      </c>
    </row>
    <row r="1071" spans="1:29" ht="31.5" x14ac:dyDescent="0.25">
      <c r="A1071" s="18" t="s">
        <v>1845</v>
      </c>
      <c r="B1071" s="18" t="s">
        <v>1846</v>
      </c>
      <c r="C1071" s="19" t="s">
        <v>1879</v>
      </c>
      <c r="D1071" s="19" t="s">
        <v>1880</v>
      </c>
      <c r="E1071" s="19" t="s">
        <v>2097</v>
      </c>
      <c r="F1071" s="17" t="s">
        <v>43</v>
      </c>
      <c r="G1071" s="20"/>
      <c r="H1071" s="20"/>
      <c r="I1071" s="20"/>
      <c r="J1071" s="20"/>
      <c r="K1071" s="20"/>
      <c r="L1071" s="20"/>
      <c r="M1071" s="20"/>
      <c r="N1071" s="20"/>
      <c r="O1071" s="20"/>
      <c r="P1071" s="20" t="s">
        <v>39</v>
      </c>
      <c r="Q1071" s="20"/>
      <c r="R1071" s="20"/>
      <c r="S1071" s="20"/>
      <c r="T1071" s="20"/>
      <c r="U1071" s="20"/>
      <c r="V1071" s="20"/>
      <c r="W1071" s="20"/>
      <c r="X1071" s="20"/>
      <c r="AB1071" s="45">
        <f t="shared" si="34"/>
        <v>1</v>
      </c>
      <c r="AC1071" s="45">
        <f t="shared" si="35"/>
        <v>0</v>
      </c>
    </row>
    <row r="1072" spans="1:29" ht="47.25" x14ac:dyDescent="0.25">
      <c r="A1072" s="18" t="s">
        <v>1845</v>
      </c>
      <c r="B1072" s="18" t="s">
        <v>1846</v>
      </c>
      <c r="C1072" s="19" t="s">
        <v>1881</v>
      </c>
      <c r="D1072" s="19" t="s">
        <v>1882</v>
      </c>
      <c r="E1072" s="19" t="s">
        <v>2097</v>
      </c>
      <c r="F1072" s="17" t="s">
        <v>43</v>
      </c>
      <c r="G1072" s="20"/>
      <c r="H1072" s="20"/>
      <c r="I1072" s="20"/>
      <c r="J1072" s="20"/>
      <c r="K1072" s="20"/>
      <c r="L1072" s="20"/>
      <c r="M1072" s="20"/>
      <c r="N1072" s="20"/>
      <c r="O1072" s="20"/>
      <c r="P1072" s="20" t="s">
        <v>39</v>
      </c>
      <c r="Q1072" s="20"/>
      <c r="R1072" s="20"/>
      <c r="S1072" s="20"/>
      <c r="T1072" s="20"/>
      <c r="U1072" s="20"/>
      <c r="V1072" s="20"/>
      <c r="W1072" s="20"/>
      <c r="X1072" s="20"/>
      <c r="AB1072" s="45">
        <f t="shared" si="34"/>
        <v>1</v>
      </c>
      <c r="AC1072" s="45">
        <f t="shared" si="35"/>
        <v>0</v>
      </c>
    </row>
    <row r="1073" spans="1:29" ht="31.5" x14ac:dyDescent="0.25">
      <c r="A1073" s="18" t="s">
        <v>1845</v>
      </c>
      <c r="B1073" s="18" t="s">
        <v>1846</v>
      </c>
      <c r="C1073" s="19" t="s">
        <v>1883</v>
      </c>
      <c r="D1073" s="19" t="s">
        <v>1884</v>
      </c>
      <c r="E1073" s="19"/>
      <c r="F1073" s="17" t="s">
        <v>1885</v>
      </c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 t="s">
        <v>39</v>
      </c>
      <c r="T1073" s="20"/>
      <c r="U1073" s="20" t="s">
        <v>39</v>
      </c>
      <c r="V1073" s="20"/>
      <c r="W1073" s="20"/>
      <c r="X1073" s="20"/>
      <c r="AB1073" s="45">
        <f t="shared" si="34"/>
        <v>2</v>
      </c>
      <c r="AC1073" s="45">
        <f t="shared" si="35"/>
        <v>1</v>
      </c>
    </row>
    <row r="1074" spans="1:29" ht="15.75" x14ac:dyDescent="0.25">
      <c r="A1074" s="18" t="s">
        <v>1845</v>
      </c>
      <c r="B1074" s="18" t="s">
        <v>1846</v>
      </c>
      <c r="C1074" s="19" t="s">
        <v>1886</v>
      </c>
      <c r="D1074" s="19" t="s">
        <v>1887</v>
      </c>
      <c r="E1074" s="19"/>
      <c r="F1074" s="17" t="s">
        <v>602</v>
      </c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 t="s">
        <v>39</v>
      </c>
      <c r="U1074" s="20"/>
      <c r="V1074" s="20"/>
      <c r="W1074" s="20"/>
      <c r="X1074" s="20"/>
      <c r="AB1074" s="45">
        <f t="shared" si="34"/>
        <v>1</v>
      </c>
      <c r="AC1074" s="45">
        <f t="shared" si="35"/>
        <v>0</v>
      </c>
    </row>
    <row r="1075" spans="1:29" ht="15.75" x14ac:dyDescent="0.25">
      <c r="A1075" s="18" t="s">
        <v>1845</v>
      </c>
      <c r="B1075" s="18" t="s">
        <v>1846</v>
      </c>
      <c r="C1075" s="19" t="s">
        <v>1888</v>
      </c>
      <c r="D1075" s="19" t="s">
        <v>1887</v>
      </c>
      <c r="E1075" s="19"/>
      <c r="F1075" s="17" t="s">
        <v>602</v>
      </c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 t="s">
        <v>39</v>
      </c>
      <c r="U1075" s="20"/>
      <c r="V1075" s="20"/>
      <c r="W1075" s="20"/>
      <c r="X1075" s="20"/>
      <c r="AB1075" s="45">
        <f t="shared" si="34"/>
        <v>1</v>
      </c>
      <c r="AC1075" s="45">
        <f t="shared" si="35"/>
        <v>0</v>
      </c>
    </row>
    <row r="1076" spans="1:29" ht="15.75" x14ac:dyDescent="0.25">
      <c r="A1076" s="18" t="s">
        <v>1845</v>
      </c>
      <c r="B1076" s="18" t="s">
        <v>1846</v>
      </c>
      <c r="C1076" s="19" t="s">
        <v>1889</v>
      </c>
      <c r="D1076" s="19" t="s">
        <v>1890</v>
      </c>
      <c r="E1076" s="19"/>
      <c r="F1076" s="17" t="s">
        <v>602</v>
      </c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 t="s">
        <v>39</v>
      </c>
      <c r="U1076" s="20"/>
      <c r="V1076" s="20"/>
      <c r="W1076" s="20"/>
      <c r="X1076" s="20"/>
      <c r="AB1076" s="45">
        <f t="shared" si="34"/>
        <v>1</v>
      </c>
      <c r="AC1076" s="45">
        <f t="shared" si="35"/>
        <v>0</v>
      </c>
    </row>
    <row r="1077" spans="1:29" ht="15.75" x14ac:dyDescent="0.25">
      <c r="A1077" s="18" t="s">
        <v>1845</v>
      </c>
      <c r="B1077" s="18" t="s">
        <v>1846</v>
      </c>
      <c r="C1077" s="19" t="s">
        <v>1891</v>
      </c>
      <c r="D1077" s="19" t="s">
        <v>1892</v>
      </c>
      <c r="E1077" s="19"/>
      <c r="F1077" s="17" t="s">
        <v>602</v>
      </c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 t="s">
        <v>39</v>
      </c>
      <c r="U1077" s="20"/>
      <c r="V1077" s="20"/>
      <c r="W1077" s="20"/>
      <c r="X1077" s="20"/>
      <c r="AB1077" s="45">
        <f t="shared" si="34"/>
        <v>1</v>
      </c>
      <c r="AC1077" s="45">
        <f t="shared" si="35"/>
        <v>0</v>
      </c>
    </row>
    <row r="1078" spans="1:29" ht="15.75" x14ac:dyDescent="0.25">
      <c r="A1078" s="18" t="s">
        <v>1845</v>
      </c>
      <c r="B1078" s="18" t="s">
        <v>1846</v>
      </c>
      <c r="C1078" s="19" t="s">
        <v>1893</v>
      </c>
      <c r="D1078" s="19" t="s">
        <v>1894</v>
      </c>
      <c r="E1078" s="19"/>
      <c r="F1078" s="17" t="s">
        <v>598</v>
      </c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 t="s">
        <v>39</v>
      </c>
      <c r="U1078" s="20"/>
      <c r="V1078" s="20"/>
      <c r="W1078" s="20"/>
      <c r="X1078" s="20"/>
      <c r="AB1078" s="45">
        <f t="shared" si="34"/>
        <v>1</v>
      </c>
      <c r="AC1078" s="45">
        <f t="shared" si="35"/>
        <v>0</v>
      </c>
    </row>
    <row r="1079" spans="1:29" ht="47.25" x14ac:dyDescent="0.25">
      <c r="A1079" s="18" t="s">
        <v>1845</v>
      </c>
      <c r="B1079" s="18" t="s">
        <v>1846</v>
      </c>
      <c r="C1079" s="19" t="s">
        <v>1849</v>
      </c>
      <c r="D1079" s="19" t="s">
        <v>1182</v>
      </c>
      <c r="E1079" s="19"/>
      <c r="F1079" s="17" t="s">
        <v>508</v>
      </c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 t="s">
        <v>39</v>
      </c>
      <c r="V1079" s="20"/>
      <c r="W1079" s="20"/>
      <c r="X1079" s="20"/>
      <c r="AB1079" s="45">
        <f t="shared" si="34"/>
        <v>1</v>
      </c>
      <c r="AC1079" s="45">
        <f t="shared" si="35"/>
        <v>0</v>
      </c>
    </row>
    <row r="1080" spans="1:29" ht="15.75" x14ac:dyDescent="0.25">
      <c r="A1080" s="18" t="s">
        <v>1845</v>
      </c>
      <c r="B1080" s="18" t="s">
        <v>1846</v>
      </c>
      <c r="C1080" s="19" t="s">
        <v>1849</v>
      </c>
      <c r="D1080" s="19" t="s">
        <v>1895</v>
      </c>
      <c r="E1080" s="19"/>
      <c r="F1080" s="17" t="s">
        <v>702</v>
      </c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 t="s">
        <v>39</v>
      </c>
      <c r="T1080" s="20"/>
      <c r="U1080" s="20" t="s">
        <v>39</v>
      </c>
      <c r="V1080" s="20"/>
      <c r="W1080" s="20"/>
      <c r="X1080" s="20"/>
      <c r="AB1080" s="45">
        <f t="shared" si="34"/>
        <v>2</v>
      </c>
      <c r="AC1080" s="45">
        <f t="shared" si="35"/>
        <v>1</v>
      </c>
    </row>
    <row r="1081" spans="1:29" ht="31.5" x14ac:dyDescent="0.25">
      <c r="A1081" s="18" t="s">
        <v>1845</v>
      </c>
      <c r="B1081" s="18" t="s">
        <v>1846</v>
      </c>
      <c r="C1081" s="19" t="s">
        <v>658</v>
      </c>
      <c r="D1081" s="19" t="s">
        <v>1896</v>
      </c>
      <c r="E1081" s="19"/>
      <c r="F1081" s="17" t="s">
        <v>508</v>
      </c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 t="s">
        <v>39</v>
      </c>
      <c r="T1081" s="20"/>
      <c r="U1081" s="20"/>
      <c r="V1081" s="20"/>
      <c r="W1081" s="20"/>
      <c r="X1081" s="20"/>
      <c r="AB1081" s="45">
        <f t="shared" si="34"/>
        <v>1</v>
      </c>
      <c r="AC1081" s="45">
        <f t="shared" si="35"/>
        <v>0</v>
      </c>
    </row>
    <row r="1082" spans="1:29" ht="63" x14ac:dyDescent="0.25">
      <c r="A1082" s="18" t="s">
        <v>1845</v>
      </c>
      <c r="B1082" s="18" t="s">
        <v>1846</v>
      </c>
      <c r="C1082" s="19" t="s">
        <v>1897</v>
      </c>
      <c r="D1082" s="19" t="s">
        <v>1898</v>
      </c>
      <c r="E1082" s="19" t="s">
        <v>2097</v>
      </c>
      <c r="F1082" s="17" t="s">
        <v>1899</v>
      </c>
      <c r="G1082" s="20"/>
      <c r="H1082" s="20"/>
      <c r="I1082" s="20"/>
      <c r="J1082" s="20"/>
      <c r="K1082" s="20"/>
      <c r="L1082" s="20"/>
      <c r="M1082" s="20"/>
      <c r="N1082" s="20"/>
      <c r="O1082" s="20"/>
      <c r="P1082" s="20" t="s">
        <v>39</v>
      </c>
      <c r="Q1082" s="20" t="s">
        <v>39</v>
      </c>
      <c r="R1082" s="20"/>
      <c r="S1082" s="20"/>
      <c r="T1082" s="20"/>
      <c r="U1082" s="20"/>
      <c r="V1082" s="20"/>
      <c r="W1082" s="20"/>
      <c r="X1082" s="20"/>
      <c r="AB1082" s="45">
        <f t="shared" si="34"/>
        <v>2</v>
      </c>
      <c r="AC1082" s="45">
        <f t="shared" si="35"/>
        <v>1</v>
      </c>
    </row>
    <row r="1083" spans="1:29" ht="47.25" x14ac:dyDescent="0.25">
      <c r="A1083" s="18" t="s">
        <v>1845</v>
      </c>
      <c r="B1083" s="18" t="s">
        <v>1846</v>
      </c>
      <c r="C1083" s="19" t="s">
        <v>1900</v>
      </c>
      <c r="D1083" s="19" t="s">
        <v>2307</v>
      </c>
      <c r="E1083" s="19" t="s">
        <v>2097</v>
      </c>
      <c r="F1083" s="17" t="s">
        <v>2242</v>
      </c>
      <c r="G1083" s="20"/>
      <c r="H1083" s="20"/>
      <c r="I1083" s="20"/>
      <c r="J1083" s="20"/>
      <c r="K1083" s="20"/>
      <c r="L1083" s="20"/>
      <c r="M1083" s="20" t="s">
        <v>39</v>
      </c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AB1083" s="45">
        <f t="shared" si="34"/>
        <v>1</v>
      </c>
      <c r="AC1083" s="45">
        <f t="shared" si="35"/>
        <v>0</v>
      </c>
    </row>
    <row r="1084" spans="1:29" ht="31.5" x14ac:dyDescent="0.25">
      <c r="A1084" s="18" t="s">
        <v>1845</v>
      </c>
      <c r="B1084" s="18" t="s">
        <v>1846</v>
      </c>
      <c r="C1084" s="19" t="s">
        <v>1901</v>
      </c>
      <c r="D1084" s="19" t="s">
        <v>1686</v>
      </c>
      <c r="E1084" s="19"/>
      <c r="F1084" s="17" t="s">
        <v>131</v>
      </c>
      <c r="G1084" s="20"/>
      <c r="H1084" s="20"/>
      <c r="I1084" s="20"/>
      <c r="J1084" s="20"/>
      <c r="K1084" s="20"/>
      <c r="L1084" s="20"/>
      <c r="M1084" s="20"/>
      <c r="N1084" s="20"/>
      <c r="O1084" s="20"/>
      <c r="P1084" s="20" t="s">
        <v>39</v>
      </c>
      <c r="Q1084" s="20"/>
      <c r="R1084" s="20"/>
      <c r="S1084" s="20"/>
      <c r="T1084" s="20"/>
      <c r="U1084" s="20"/>
      <c r="V1084" s="20"/>
      <c r="W1084" s="20"/>
      <c r="X1084" s="20"/>
      <c r="AB1084" s="45">
        <f t="shared" si="34"/>
        <v>1</v>
      </c>
      <c r="AC1084" s="45">
        <f t="shared" si="35"/>
        <v>0</v>
      </c>
    </row>
    <row r="1085" spans="1:29" ht="47.25" x14ac:dyDescent="0.25">
      <c r="A1085" s="19" t="s">
        <v>1845</v>
      </c>
      <c r="B1085" s="19" t="s">
        <v>1846</v>
      </c>
      <c r="C1085" s="19" t="s">
        <v>1849</v>
      </c>
      <c r="D1085" s="19" t="s">
        <v>1902</v>
      </c>
      <c r="E1085" s="19"/>
      <c r="F1085" s="17"/>
      <c r="G1085" s="20" t="s">
        <v>39</v>
      </c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AB1085" s="45">
        <f t="shared" si="34"/>
        <v>1</v>
      </c>
      <c r="AC1085" s="45">
        <f t="shared" si="35"/>
        <v>0</v>
      </c>
    </row>
    <row r="1086" spans="1:29" ht="31.5" x14ac:dyDescent="0.25">
      <c r="A1086" s="27" t="s">
        <v>1845</v>
      </c>
      <c r="B1086" s="27" t="s">
        <v>1846</v>
      </c>
      <c r="C1086" s="19" t="s">
        <v>1903</v>
      </c>
      <c r="D1086" s="19" t="s">
        <v>1904</v>
      </c>
      <c r="E1086" s="19"/>
      <c r="F1086" s="17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 t="s">
        <v>39</v>
      </c>
      <c r="Q1086" s="20"/>
      <c r="R1086" s="20"/>
      <c r="S1086" s="20"/>
      <c r="T1086" s="20"/>
      <c r="U1086" s="20"/>
      <c r="V1086" s="20"/>
      <c r="W1086" s="20"/>
      <c r="X1086" s="20"/>
      <c r="AB1086" s="45">
        <f t="shared" si="34"/>
        <v>1</v>
      </c>
      <c r="AC1086" s="45">
        <f t="shared" si="35"/>
        <v>0</v>
      </c>
    </row>
    <row r="1087" spans="1:29" ht="47.25" x14ac:dyDescent="0.25">
      <c r="A1087" s="18" t="s">
        <v>1905</v>
      </c>
      <c r="B1087" s="18" t="s">
        <v>1906</v>
      </c>
      <c r="C1087" s="19" t="s">
        <v>1907</v>
      </c>
      <c r="D1087" s="19" t="s">
        <v>451</v>
      </c>
      <c r="E1087" s="19"/>
      <c r="F1087" s="17" t="s">
        <v>450</v>
      </c>
      <c r="G1087" s="20"/>
      <c r="H1087" s="20"/>
      <c r="I1087" s="20"/>
      <c r="J1087" s="20"/>
      <c r="K1087" s="20"/>
      <c r="L1087" s="20"/>
      <c r="M1087" s="20"/>
      <c r="N1087" s="20"/>
      <c r="O1087" s="20"/>
      <c r="P1087" s="20" t="s">
        <v>39</v>
      </c>
      <c r="Q1087" s="20"/>
      <c r="R1087" s="20"/>
      <c r="S1087" s="20"/>
      <c r="T1087" s="20"/>
      <c r="U1087" s="20"/>
      <c r="V1087" s="20"/>
      <c r="W1087" s="20"/>
      <c r="X1087" s="20"/>
      <c r="AB1087" s="45">
        <f t="shared" si="34"/>
        <v>1</v>
      </c>
      <c r="AC1087" s="45">
        <f t="shared" si="35"/>
        <v>0</v>
      </c>
    </row>
    <row r="1088" spans="1:29" ht="31.5" x14ac:dyDescent="0.25">
      <c r="A1088" s="18" t="s">
        <v>1905</v>
      </c>
      <c r="B1088" s="18" t="s">
        <v>1906</v>
      </c>
      <c r="C1088" s="19" t="s">
        <v>1908</v>
      </c>
      <c r="D1088" s="19" t="s">
        <v>1686</v>
      </c>
      <c r="E1088" s="19"/>
      <c r="F1088" s="17" t="s">
        <v>131</v>
      </c>
      <c r="G1088" s="20"/>
      <c r="H1088" s="20"/>
      <c r="I1088" s="20"/>
      <c r="J1088" s="20"/>
      <c r="K1088" s="20"/>
      <c r="L1088" s="20"/>
      <c r="M1088" s="20"/>
      <c r="N1088" s="20"/>
      <c r="O1088" s="20"/>
      <c r="P1088" s="20" t="s">
        <v>39</v>
      </c>
      <c r="Q1088" s="20"/>
      <c r="R1088" s="20"/>
      <c r="S1088" s="20"/>
      <c r="T1088" s="20"/>
      <c r="U1088" s="20"/>
      <c r="V1088" s="20"/>
      <c r="W1088" s="20"/>
      <c r="X1088" s="20"/>
      <c r="AB1088" s="45">
        <f t="shared" si="34"/>
        <v>1</v>
      </c>
      <c r="AC1088" s="45">
        <f t="shared" si="35"/>
        <v>0</v>
      </c>
    </row>
    <row r="1089" spans="1:29" ht="31.5" x14ac:dyDescent="0.25">
      <c r="A1089" s="18" t="s">
        <v>1905</v>
      </c>
      <c r="B1089" s="18" t="s">
        <v>1906</v>
      </c>
      <c r="C1089" s="19" t="s">
        <v>1909</v>
      </c>
      <c r="D1089" s="19" t="s">
        <v>1910</v>
      </c>
      <c r="E1089" s="19"/>
      <c r="F1089" s="17" t="s">
        <v>567</v>
      </c>
      <c r="G1089" s="20"/>
      <c r="H1089" s="20"/>
      <c r="I1089" s="20"/>
      <c r="J1089" s="20"/>
      <c r="K1089" s="20"/>
      <c r="L1089" s="20"/>
      <c r="M1089" s="20"/>
      <c r="N1089" s="20"/>
      <c r="O1089" s="20"/>
      <c r="P1089" s="20" t="s">
        <v>39</v>
      </c>
      <c r="Q1089" s="20"/>
      <c r="R1089" s="20"/>
      <c r="S1089" s="20"/>
      <c r="T1089" s="20"/>
      <c r="U1089" s="20"/>
      <c r="V1089" s="20"/>
      <c r="W1089" s="20"/>
      <c r="X1089" s="20"/>
      <c r="AB1089" s="45">
        <f t="shared" si="34"/>
        <v>1</v>
      </c>
      <c r="AC1089" s="45">
        <f t="shared" si="35"/>
        <v>0</v>
      </c>
    </row>
    <row r="1090" spans="1:29" ht="31.5" x14ac:dyDescent="0.25">
      <c r="A1090" s="18" t="s">
        <v>1905</v>
      </c>
      <c r="B1090" s="18" t="s">
        <v>1906</v>
      </c>
      <c r="C1090" s="19" t="s">
        <v>1911</v>
      </c>
      <c r="D1090" s="19" t="s">
        <v>1912</v>
      </c>
      <c r="E1090" s="19" t="s">
        <v>2098</v>
      </c>
      <c r="F1090" s="17" t="s">
        <v>498</v>
      </c>
      <c r="G1090" s="20"/>
      <c r="H1090" s="20"/>
      <c r="I1090" s="20"/>
      <c r="J1090" s="20"/>
      <c r="K1090" s="20"/>
      <c r="L1090" s="20"/>
      <c r="M1090" s="20"/>
      <c r="N1090" s="20"/>
      <c r="O1090" s="20"/>
      <c r="P1090" s="20" t="s">
        <v>39</v>
      </c>
      <c r="Q1090" s="20"/>
      <c r="R1090" s="20"/>
      <c r="S1090" s="20"/>
      <c r="T1090" s="20"/>
      <c r="U1090" s="20"/>
      <c r="V1090" s="20"/>
      <c r="W1090" s="20"/>
      <c r="X1090" s="20"/>
      <c r="AB1090" s="45">
        <f t="shared" si="34"/>
        <v>1</v>
      </c>
      <c r="AC1090" s="45">
        <f t="shared" si="35"/>
        <v>0</v>
      </c>
    </row>
    <row r="1091" spans="1:29" ht="31.5" x14ac:dyDescent="0.25">
      <c r="A1091" s="18" t="s">
        <v>1905</v>
      </c>
      <c r="B1091" s="18" t="s">
        <v>1906</v>
      </c>
      <c r="C1091" s="19" t="s">
        <v>1913</v>
      </c>
      <c r="D1091" s="19" t="s">
        <v>1914</v>
      </c>
      <c r="E1091" s="19" t="s">
        <v>2097</v>
      </c>
      <c r="F1091" s="17" t="s">
        <v>1673</v>
      </c>
      <c r="G1091" s="20"/>
      <c r="H1091" s="20"/>
      <c r="I1091" s="20"/>
      <c r="J1091" s="20"/>
      <c r="K1091" s="20"/>
      <c r="L1091" s="20"/>
      <c r="M1091" s="20"/>
      <c r="N1091" s="20"/>
      <c r="O1091" s="20"/>
      <c r="P1091" s="20" t="s">
        <v>39</v>
      </c>
      <c r="Q1091" s="20"/>
      <c r="R1091" s="20"/>
      <c r="S1091" s="20"/>
      <c r="T1091" s="20"/>
      <c r="U1091" s="20"/>
      <c r="V1091" s="20"/>
      <c r="W1091" s="20"/>
      <c r="X1091" s="20"/>
      <c r="AB1091" s="45">
        <f t="shared" si="34"/>
        <v>1</v>
      </c>
      <c r="AC1091" s="45">
        <f t="shared" si="35"/>
        <v>0</v>
      </c>
    </row>
    <row r="1092" spans="1:29" ht="31.5" x14ac:dyDescent="0.25">
      <c r="A1092" s="18" t="s">
        <v>1905</v>
      </c>
      <c r="B1092" s="18" t="s">
        <v>1906</v>
      </c>
      <c r="C1092" s="19" t="s">
        <v>1915</v>
      </c>
      <c r="D1092" s="19" t="s">
        <v>1916</v>
      </c>
      <c r="E1092" s="19" t="s">
        <v>2098</v>
      </c>
      <c r="F1092" s="17" t="s">
        <v>156</v>
      </c>
      <c r="G1092" s="20"/>
      <c r="H1092" s="20"/>
      <c r="I1092" s="20"/>
      <c r="J1092" s="20"/>
      <c r="K1092" s="20"/>
      <c r="L1092" s="20"/>
      <c r="M1092" s="20"/>
      <c r="N1092" s="20"/>
      <c r="O1092" s="20"/>
      <c r="P1092" s="20" t="s">
        <v>39</v>
      </c>
      <c r="Q1092" s="20"/>
      <c r="R1092" s="20"/>
      <c r="S1092" s="20"/>
      <c r="T1092" s="20"/>
      <c r="U1092" s="20"/>
      <c r="V1092" s="20"/>
      <c r="W1092" s="20"/>
      <c r="X1092" s="20"/>
      <c r="AB1092" s="45">
        <f t="shared" si="34"/>
        <v>1</v>
      </c>
      <c r="AC1092" s="45">
        <f t="shared" si="35"/>
        <v>0</v>
      </c>
    </row>
    <row r="1093" spans="1:29" ht="31.5" x14ac:dyDescent="0.25">
      <c r="A1093" s="18" t="s">
        <v>1905</v>
      </c>
      <c r="B1093" s="18" t="s">
        <v>1906</v>
      </c>
      <c r="C1093" s="19" t="s">
        <v>1917</v>
      </c>
      <c r="D1093" s="19" t="s">
        <v>1912</v>
      </c>
      <c r="E1093" s="19" t="s">
        <v>2097</v>
      </c>
      <c r="F1093" s="17" t="s">
        <v>156</v>
      </c>
      <c r="G1093" s="20"/>
      <c r="H1093" s="20"/>
      <c r="I1093" s="20"/>
      <c r="J1093" s="20"/>
      <c r="K1093" s="20"/>
      <c r="L1093" s="20"/>
      <c r="M1093" s="20"/>
      <c r="N1093" s="20"/>
      <c r="O1093" s="20"/>
      <c r="P1093" s="20" t="s">
        <v>39</v>
      </c>
      <c r="Q1093" s="20"/>
      <c r="R1093" s="20"/>
      <c r="S1093" s="20"/>
      <c r="T1093" s="20"/>
      <c r="U1093" s="20"/>
      <c r="V1093" s="20"/>
      <c r="W1093" s="20"/>
      <c r="X1093" s="20"/>
      <c r="AB1093" s="45">
        <f t="shared" si="34"/>
        <v>1</v>
      </c>
      <c r="AC1093" s="45">
        <f t="shared" si="35"/>
        <v>0</v>
      </c>
    </row>
    <row r="1094" spans="1:29" ht="31.5" x14ac:dyDescent="0.25">
      <c r="A1094" s="18" t="s">
        <v>1905</v>
      </c>
      <c r="B1094" s="18" t="s">
        <v>1906</v>
      </c>
      <c r="C1094" s="19" t="s">
        <v>1918</v>
      </c>
      <c r="D1094" s="19" t="s">
        <v>1916</v>
      </c>
      <c r="E1094" s="19" t="s">
        <v>2097</v>
      </c>
      <c r="F1094" s="17" t="s">
        <v>156</v>
      </c>
      <c r="G1094" s="20"/>
      <c r="H1094" s="20"/>
      <c r="I1094" s="20"/>
      <c r="J1094" s="20"/>
      <c r="K1094" s="20"/>
      <c r="L1094" s="20"/>
      <c r="M1094" s="20"/>
      <c r="N1094" s="20"/>
      <c r="O1094" s="20"/>
      <c r="P1094" s="20" t="s">
        <v>39</v>
      </c>
      <c r="Q1094" s="20"/>
      <c r="R1094" s="20"/>
      <c r="S1094" s="20"/>
      <c r="T1094" s="20"/>
      <c r="U1094" s="20"/>
      <c r="V1094" s="20"/>
      <c r="W1094" s="20"/>
      <c r="X1094" s="20"/>
      <c r="AB1094" s="45">
        <f t="shared" si="34"/>
        <v>1</v>
      </c>
      <c r="AC1094" s="45">
        <f t="shared" si="35"/>
        <v>0</v>
      </c>
    </row>
    <row r="1095" spans="1:29" ht="31.5" x14ac:dyDescent="0.25">
      <c r="A1095" s="18" t="s">
        <v>1905</v>
      </c>
      <c r="B1095" s="18" t="s">
        <v>1906</v>
      </c>
      <c r="C1095" s="19" t="s">
        <v>1919</v>
      </c>
      <c r="D1095" s="19" t="s">
        <v>1916</v>
      </c>
      <c r="E1095" s="19" t="s">
        <v>2097</v>
      </c>
      <c r="F1095" s="17" t="s">
        <v>156</v>
      </c>
      <c r="G1095" s="20"/>
      <c r="H1095" s="20"/>
      <c r="I1095" s="20"/>
      <c r="J1095" s="20"/>
      <c r="K1095" s="20"/>
      <c r="L1095" s="20"/>
      <c r="M1095" s="20"/>
      <c r="N1095" s="20"/>
      <c r="O1095" s="20"/>
      <c r="P1095" s="20" t="s">
        <v>39</v>
      </c>
      <c r="Q1095" s="20"/>
      <c r="R1095" s="20"/>
      <c r="S1095" s="20"/>
      <c r="T1095" s="20"/>
      <c r="U1095" s="20"/>
      <c r="V1095" s="20"/>
      <c r="W1095" s="20"/>
      <c r="X1095" s="20"/>
      <c r="AB1095" s="45">
        <f t="shared" si="34"/>
        <v>1</v>
      </c>
      <c r="AC1095" s="45">
        <f t="shared" si="35"/>
        <v>0</v>
      </c>
    </row>
    <row r="1096" spans="1:29" ht="31.5" x14ac:dyDescent="0.25">
      <c r="A1096" s="18" t="s">
        <v>1905</v>
      </c>
      <c r="B1096" s="18" t="s">
        <v>1906</v>
      </c>
      <c r="C1096" s="19" t="s">
        <v>1920</v>
      </c>
      <c r="D1096" s="19" t="s">
        <v>1921</v>
      </c>
      <c r="E1096" s="19" t="s">
        <v>2097</v>
      </c>
      <c r="F1096" s="17" t="s">
        <v>1922</v>
      </c>
      <c r="G1096" s="20"/>
      <c r="H1096" s="20"/>
      <c r="I1096" s="20"/>
      <c r="J1096" s="20"/>
      <c r="K1096" s="20"/>
      <c r="L1096" s="20"/>
      <c r="M1096" s="20"/>
      <c r="N1096" s="20"/>
      <c r="O1096" s="20"/>
      <c r="P1096" s="20" t="s">
        <v>39</v>
      </c>
      <c r="Q1096" s="20" t="s">
        <v>39</v>
      </c>
      <c r="R1096" s="20"/>
      <c r="S1096" s="20"/>
      <c r="T1096" s="20"/>
      <c r="U1096" s="20"/>
      <c r="V1096" s="20"/>
      <c r="W1096" s="20"/>
      <c r="X1096" s="20"/>
      <c r="AB1096" s="45">
        <f t="shared" si="34"/>
        <v>2</v>
      </c>
      <c r="AC1096" s="45">
        <f t="shared" si="35"/>
        <v>1</v>
      </c>
    </row>
    <row r="1097" spans="1:29" ht="31.5" x14ac:dyDescent="0.25">
      <c r="A1097" s="18" t="s">
        <v>1905</v>
      </c>
      <c r="B1097" s="18" t="s">
        <v>1906</v>
      </c>
      <c r="C1097" s="19" t="s">
        <v>1923</v>
      </c>
      <c r="D1097" s="19" t="s">
        <v>1924</v>
      </c>
      <c r="E1097" s="19" t="s">
        <v>2097</v>
      </c>
      <c r="F1097" s="17" t="s">
        <v>2267</v>
      </c>
      <c r="G1097" s="20"/>
      <c r="H1097" s="20"/>
      <c r="I1097" s="20"/>
      <c r="J1097" s="20"/>
      <c r="K1097" s="20"/>
      <c r="L1097" s="20"/>
      <c r="M1097" s="20" t="s">
        <v>39</v>
      </c>
      <c r="N1097" s="20"/>
      <c r="O1097" s="20"/>
      <c r="P1097" s="20" t="s">
        <v>39</v>
      </c>
      <c r="Q1097" s="20"/>
      <c r="R1097" s="20" t="s">
        <v>39</v>
      </c>
      <c r="S1097" s="20"/>
      <c r="T1097" s="20"/>
      <c r="U1097" s="20"/>
      <c r="V1097" s="20"/>
      <c r="W1097" s="20"/>
      <c r="X1097" s="20"/>
      <c r="AB1097" s="45">
        <f t="shared" ref="AB1097:AB1160" si="36">COUNTIF(G1097:X1097,"x")</f>
        <v>3</v>
      </c>
      <c r="AC1097" s="45">
        <f t="shared" ref="AC1097:AC1160" si="37">COUNTIF(AB1097,"&gt;1")</f>
        <v>1</v>
      </c>
    </row>
    <row r="1098" spans="1:29" ht="31.5" x14ac:dyDescent="0.25">
      <c r="A1098" s="18" t="s">
        <v>1905</v>
      </c>
      <c r="B1098" s="18" t="s">
        <v>1906</v>
      </c>
      <c r="C1098" s="19" t="s">
        <v>1925</v>
      </c>
      <c r="D1098" s="19" t="s">
        <v>1926</v>
      </c>
      <c r="E1098" s="19" t="s">
        <v>2097</v>
      </c>
      <c r="F1098" s="17" t="s">
        <v>498</v>
      </c>
      <c r="G1098" s="20"/>
      <c r="H1098" s="20"/>
      <c r="I1098" s="20"/>
      <c r="J1098" s="20"/>
      <c r="K1098" s="20"/>
      <c r="L1098" s="20"/>
      <c r="M1098" s="20" t="s">
        <v>39</v>
      </c>
      <c r="N1098" s="20"/>
      <c r="O1098" s="20"/>
      <c r="P1098" s="20" t="s">
        <v>39</v>
      </c>
      <c r="Q1098" s="20"/>
      <c r="R1098" s="20"/>
      <c r="S1098" s="20"/>
      <c r="T1098" s="20"/>
      <c r="U1098" s="20"/>
      <c r="V1098" s="20"/>
      <c r="W1098" s="20"/>
      <c r="X1098" s="20"/>
      <c r="AB1098" s="45">
        <f t="shared" si="36"/>
        <v>2</v>
      </c>
      <c r="AC1098" s="45">
        <f t="shared" si="37"/>
        <v>1</v>
      </c>
    </row>
    <row r="1099" spans="1:29" ht="31.5" x14ac:dyDescent="0.25">
      <c r="A1099" s="18" t="s">
        <v>1905</v>
      </c>
      <c r="B1099" s="18" t="s">
        <v>1906</v>
      </c>
      <c r="C1099" s="19" t="s">
        <v>1927</v>
      </c>
      <c r="D1099" s="19" t="s">
        <v>1928</v>
      </c>
      <c r="E1099" s="19" t="s">
        <v>2097</v>
      </c>
      <c r="F1099" s="17" t="s">
        <v>107</v>
      </c>
      <c r="G1099" s="20"/>
      <c r="H1099" s="20"/>
      <c r="I1099" s="20"/>
      <c r="J1099" s="20"/>
      <c r="K1099" s="20"/>
      <c r="L1099" s="20"/>
      <c r="M1099" s="20" t="s">
        <v>39</v>
      </c>
      <c r="N1099" s="20" t="s">
        <v>39</v>
      </c>
      <c r="O1099" s="20"/>
      <c r="P1099" s="20" t="s">
        <v>39</v>
      </c>
      <c r="Q1099" s="20" t="s">
        <v>39</v>
      </c>
      <c r="R1099" s="20"/>
      <c r="S1099" s="20"/>
      <c r="T1099" s="20"/>
      <c r="U1099" s="20"/>
      <c r="V1099" s="20"/>
      <c r="W1099" s="20"/>
      <c r="X1099" s="20"/>
      <c r="AB1099" s="45">
        <f t="shared" si="36"/>
        <v>4</v>
      </c>
      <c r="AC1099" s="45">
        <f t="shared" si="37"/>
        <v>1</v>
      </c>
    </row>
    <row r="1100" spans="1:29" ht="31.5" x14ac:dyDescent="0.25">
      <c r="A1100" s="18" t="s">
        <v>1905</v>
      </c>
      <c r="B1100" s="18" t="s">
        <v>1906</v>
      </c>
      <c r="C1100" s="19" t="s">
        <v>2120</v>
      </c>
      <c r="D1100" s="19" t="s">
        <v>1929</v>
      </c>
      <c r="E1100" s="19" t="s">
        <v>2097</v>
      </c>
      <c r="F1100" s="17" t="s">
        <v>107</v>
      </c>
      <c r="G1100" s="20"/>
      <c r="H1100" s="20"/>
      <c r="I1100" s="20"/>
      <c r="J1100" s="20"/>
      <c r="K1100" s="20"/>
      <c r="L1100" s="20"/>
      <c r="M1100" s="20" t="s">
        <v>39</v>
      </c>
      <c r="N1100" s="20" t="s">
        <v>39</v>
      </c>
      <c r="O1100" s="20"/>
      <c r="P1100" s="20" t="s">
        <v>39</v>
      </c>
      <c r="Q1100" s="20" t="s">
        <v>39</v>
      </c>
      <c r="R1100" s="20"/>
      <c r="S1100" s="20"/>
      <c r="T1100" s="20"/>
      <c r="U1100" s="20"/>
      <c r="V1100" s="20"/>
      <c r="W1100" s="20"/>
      <c r="X1100" s="20"/>
      <c r="AB1100" s="45">
        <f t="shared" si="36"/>
        <v>4</v>
      </c>
      <c r="AC1100" s="45">
        <f t="shared" si="37"/>
        <v>1</v>
      </c>
    </row>
    <row r="1101" spans="1:29" ht="15.75" x14ac:dyDescent="0.25">
      <c r="A1101" s="18" t="s">
        <v>1905</v>
      </c>
      <c r="B1101" s="18" t="s">
        <v>1906</v>
      </c>
      <c r="C1101" s="19" t="s">
        <v>1930</v>
      </c>
      <c r="D1101" s="19" t="s">
        <v>1931</v>
      </c>
      <c r="E1101" s="19"/>
      <c r="F1101" s="17" t="s">
        <v>1086</v>
      </c>
      <c r="G1101" s="20"/>
      <c r="H1101" s="20"/>
      <c r="I1101" s="20"/>
      <c r="J1101" s="20"/>
      <c r="K1101" s="20"/>
      <c r="L1101" s="20"/>
      <c r="M1101" s="20" t="s">
        <v>39</v>
      </c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AB1101" s="45">
        <f t="shared" si="36"/>
        <v>1</v>
      </c>
      <c r="AC1101" s="45">
        <f t="shared" si="37"/>
        <v>0</v>
      </c>
    </row>
    <row r="1102" spans="1:29" ht="15.75" x14ac:dyDescent="0.25">
      <c r="A1102" s="18" t="s">
        <v>1905</v>
      </c>
      <c r="B1102" s="18" t="s">
        <v>1906</v>
      </c>
      <c r="C1102" s="19" t="s">
        <v>1932</v>
      </c>
      <c r="D1102" s="19" t="s">
        <v>1933</v>
      </c>
      <c r="E1102" s="19"/>
      <c r="F1102" s="17" t="s">
        <v>1086</v>
      </c>
      <c r="G1102" s="20"/>
      <c r="H1102" s="20"/>
      <c r="I1102" s="20"/>
      <c r="J1102" s="20"/>
      <c r="K1102" s="20"/>
      <c r="L1102" s="20"/>
      <c r="M1102" s="20" t="s">
        <v>39</v>
      </c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AB1102" s="45">
        <f t="shared" si="36"/>
        <v>1</v>
      </c>
      <c r="AC1102" s="45">
        <f t="shared" si="37"/>
        <v>0</v>
      </c>
    </row>
    <row r="1103" spans="1:29" ht="15.75" x14ac:dyDescent="0.25">
      <c r="A1103" s="18" t="s">
        <v>1905</v>
      </c>
      <c r="B1103" s="18" t="s">
        <v>1906</v>
      </c>
      <c r="C1103" s="19" t="s">
        <v>1934</v>
      </c>
      <c r="D1103" s="19" t="s">
        <v>1935</v>
      </c>
      <c r="E1103" s="19"/>
      <c r="F1103" s="17" t="s">
        <v>1086</v>
      </c>
      <c r="G1103" s="20"/>
      <c r="H1103" s="20"/>
      <c r="I1103" s="20"/>
      <c r="J1103" s="20"/>
      <c r="K1103" s="20"/>
      <c r="L1103" s="20"/>
      <c r="M1103" s="20" t="s">
        <v>39</v>
      </c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AB1103" s="45">
        <f t="shared" si="36"/>
        <v>1</v>
      </c>
      <c r="AC1103" s="45">
        <f t="shared" si="37"/>
        <v>0</v>
      </c>
    </row>
    <row r="1104" spans="1:29" ht="31.5" x14ac:dyDescent="0.25">
      <c r="A1104" s="18" t="s">
        <v>1905</v>
      </c>
      <c r="B1104" s="18" t="s">
        <v>1906</v>
      </c>
      <c r="C1104" s="19" t="s">
        <v>234</v>
      </c>
      <c r="D1104" s="19" t="s">
        <v>1936</v>
      </c>
      <c r="E1104" s="19"/>
      <c r="F1104" s="17" t="s">
        <v>1086</v>
      </c>
      <c r="G1104" s="20"/>
      <c r="H1104" s="20"/>
      <c r="I1104" s="20"/>
      <c r="J1104" s="20"/>
      <c r="K1104" s="20"/>
      <c r="L1104" s="20"/>
      <c r="M1104" s="20" t="s">
        <v>39</v>
      </c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AB1104" s="45">
        <f t="shared" si="36"/>
        <v>1</v>
      </c>
      <c r="AC1104" s="45">
        <f t="shared" si="37"/>
        <v>0</v>
      </c>
    </row>
    <row r="1105" spans="1:29" ht="31.5" x14ac:dyDescent="0.25">
      <c r="A1105" s="18" t="s">
        <v>1905</v>
      </c>
      <c r="B1105" s="18" t="s">
        <v>1906</v>
      </c>
      <c r="C1105" s="19" t="s">
        <v>1937</v>
      </c>
      <c r="D1105" s="19" t="s">
        <v>1938</v>
      </c>
      <c r="E1105" s="19" t="s">
        <v>2097</v>
      </c>
      <c r="F1105" s="17" t="s">
        <v>107</v>
      </c>
      <c r="G1105" s="20"/>
      <c r="H1105" s="20"/>
      <c r="I1105" s="20"/>
      <c r="J1105" s="20"/>
      <c r="K1105" s="20"/>
      <c r="L1105" s="20"/>
      <c r="M1105" s="20" t="s">
        <v>39</v>
      </c>
      <c r="N1105" s="20" t="s">
        <v>39</v>
      </c>
      <c r="O1105" s="20"/>
      <c r="P1105" s="20" t="s">
        <v>39</v>
      </c>
      <c r="Q1105" s="20" t="s">
        <v>39</v>
      </c>
      <c r="R1105" s="20"/>
      <c r="S1105" s="20"/>
      <c r="T1105" s="20"/>
      <c r="U1105" s="20"/>
      <c r="V1105" s="20"/>
      <c r="W1105" s="20"/>
      <c r="X1105" s="20"/>
      <c r="AB1105" s="45">
        <f t="shared" si="36"/>
        <v>4</v>
      </c>
      <c r="AC1105" s="45">
        <f t="shared" si="37"/>
        <v>1</v>
      </c>
    </row>
    <row r="1106" spans="1:29" ht="31.5" x14ac:dyDescent="0.25">
      <c r="A1106" s="18" t="s">
        <v>1905</v>
      </c>
      <c r="B1106" s="18" t="s">
        <v>1906</v>
      </c>
      <c r="C1106" s="19" t="s">
        <v>1939</v>
      </c>
      <c r="D1106" s="19" t="s">
        <v>1940</v>
      </c>
      <c r="E1106" s="19"/>
      <c r="F1106" s="17" t="s">
        <v>131</v>
      </c>
      <c r="G1106" s="20"/>
      <c r="H1106" s="20"/>
      <c r="I1106" s="20"/>
      <c r="J1106" s="20"/>
      <c r="K1106" s="20"/>
      <c r="L1106" s="20"/>
      <c r="M1106" s="20"/>
      <c r="N1106" s="20"/>
      <c r="O1106" s="20"/>
      <c r="P1106" s="20" t="s">
        <v>39</v>
      </c>
      <c r="Q1106" s="20"/>
      <c r="R1106" s="20"/>
      <c r="S1106" s="20"/>
      <c r="T1106" s="20"/>
      <c r="U1106" s="20"/>
      <c r="V1106" s="20"/>
      <c r="W1106" s="20"/>
      <c r="X1106" s="20"/>
      <c r="AB1106" s="45">
        <f t="shared" si="36"/>
        <v>1</v>
      </c>
      <c r="AC1106" s="45">
        <f t="shared" si="37"/>
        <v>0</v>
      </c>
    </row>
    <row r="1107" spans="1:29" ht="31.5" x14ac:dyDescent="0.25">
      <c r="A1107" s="18" t="s">
        <v>1905</v>
      </c>
      <c r="B1107" s="18" t="s">
        <v>1906</v>
      </c>
      <c r="C1107" s="19" t="s">
        <v>2119</v>
      </c>
      <c r="D1107" s="19" t="s">
        <v>1941</v>
      </c>
      <c r="E1107" s="19"/>
      <c r="F1107" s="17" t="s">
        <v>58</v>
      </c>
      <c r="G1107" s="20"/>
      <c r="H1107" s="20"/>
      <c r="I1107" s="20"/>
      <c r="J1107" s="20"/>
      <c r="K1107" s="20"/>
      <c r="L1107" s="20"/>
      <c r="M1107" s="20"/>
      <c r="N1107" s="20"/>
      <c r="O1107" s="20"/>
      <c r="P1107" s="20" t="s">
        <v>39</v>
      </c>
      <c r="Q1107" s="20"/>
      <c r="R1107" s="20"/>
      <c r="S1107" s="20"/>
      <c r="T1107" s="20"/>
      <c r="U1107" s="20"/>
      <c r="V1107" s="20"/>
      <c r="W1107" s="20"/>
      <c r="X1107" s="20"/>
      <c r="AB1107" s="45">
        <f t="shared" si="36"/>
        <v>1</v>
      </c>
      <c r="AC1107" s="45">
        <f t="shared" si="37"/>
        <v>0</v>
      </c>
    </row>
    <row r="1108" spans="1:29" ht="63" x14ac:dyDescent="0.25">
      <c r="A1108" s="18" t="s">
        <v>1905</v>
      </c>
      <c r="B1108" s="18" t="s">
        <v>1906</v>
      </c>
      <c r="C1108" s="19" t="s">
        <v>1942</v>
      </c>
      <c r="D1108" s="19" t="s">
        <v>1943</v>
      </c>
      <c r="E1108" s="19" t="s">
        <v>2097</v>
      </c>
      <c r="F1108" s="17" t="s">
        <v>2268</v>
      </c>
      <c r="G1108" s="20"/>
      <c r="H1108" s="20"/>
      <c r="I1108" s="20"/>
      <c r="J1108" s="20"/>
      <c r="K1108" s="20"/>
      <c r="L1108" s="20"/>
      <c r="M1108" s="20" t="s">
        <v>39</v>
      </c>
      <c r="N1108" s="20"/>
      <c r="O1108" s="20"/>
      <c r="P1108" s="20" t="s">
        <v>39</v>
      </c>
      <c r="Q1108" s="20"/>
      <c r="R1108" s="20"/>
      <c r="S1108" s="20"/>
      <c r="T1108" s="20"/>
      <c r="U1108" s="20"/>
      <c r="V1108" s="20"/>
      <c r="W1108" s="20"/>
      <c r="X1108" s="20"/>
      <c r="AB1108" s="45">
        <f t="shared" si="36"/>
        <v>2</v>
      </c>
      <c r="AC1108" s="45">
        <f t="shared" si="37"/>
        <v>1</v>
      </c>
    </row>
    <row r="1109" spans="1:29" ht="31.5" x14ac:dyDescent="0.25">
      <c r="A1109" s="18" t="s">
        <v>1905</v>
      </c>
      <c r="B1109" s="18" t="s">
        <v>1906</v>
      </c>
      <c r="C1109" s="19" t="s">
        <v>1944</v>
      </c>
      <c r="D1109" s="19" t="s">
        <v>1945</v>
      </c>
      <c r="E1109" s="19"/>
      <c r="F1109" s="17" t="s">
        <v>58</v>
      </c>
      <c r="G1109" s="20"/>
      <c r="H1109" s="20"/>
      <c r="I1109" s="20"/>
      <c r="J1109" s="20"/>
      <c r="K1109" s="20"/>
      <c r="L1109" s="20"/>
      <c r="M1109" s="20"/>
      <c r="N1109" s="20"/>
      <c r="O1109" s="20"/>
      <c r="P1109" s="20" t="s">
        <v>39</v>
      </c>
      <c r="Q1109" s="20"/>
      <c r="R1109" s="20"/>
      <c r="S1109" s="20"/>
      <c r="T1109" s="20"/>
      <c r="U1109" s="20"/>
      <c r="V1109" s="20"/>
      <c r="W1109" s="20"/>
      <c r="X1109" s="20"/>
      <c r="AB1109" s="45">
        <f t="shared" si="36"/>
        <v>1</v>
      </c>
      <c r="AC1109" s="45">
        <f t="shared" si="37"/>
        <v>0</v>
      </c>
    </row>
    <row r="1110" spans="1:29" ht="31.5" x14ac:dyDescent="0.25">
      <c r="A1110" s="18" t="s">
        <v>1905</v>
      </c>
      <c r="B1110" s="18" t="s">
        <v>1906</v>
      </c>
      <c r="C1110" s="19" t="s">
        <v>1908</v>
      </c>
      <c r="D1110" s="19" t="s">
        <v>1946</v>
      </c>
      <c r="E1110" s="19"/>
      <c r="F1110" s="17" t="s">
        <v>945</v>
      </c>
      <c r="G1110" s="20"/>
      <c r="H1110" s="20"/>
      <c r="I1110" s="20"/>
      <c r="J1110" s="20"/>
      <c r="K1110" s="20"/>
      <c r="L1110" s="20"/>
      <c r="M1110" s="20"/>
      <c r="N1110" s="20" t="s">
        <v>39</v>
      </c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AB1110" s="45">
        <f t="shared" si="36"/>
        <v>1</v>
      </c>
      <c r="AC1110" s="45">
        <f t="shared" si="37"/>
        <v>0</v>
      </c>
    </row>
    <row r="1111" spans="1:29" ht="31.5" x14ac:dyDescent="0.25">
      <c r="A1111" s="18" t="s">
        <v>1905</v>
      </c>
      <c r="B1111" s="18" t="s">
        <v>1906</v>
      </c>
      <c r="C1111" s="19" t="s">
        <v>1947</v>
      </c>
      <c r="D1111" s="19" t="s">
        <v>1948</v>
      </c>
      <c r="E1111" s="19"/>
      <c r="F1111" s="17" t="s">
        <v>641</v>
      </c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 t="s">
        <v>39</v>
      </c>
      <c r="T1111" s="20"/>
      <c r="U1111" s="20" t="s">
        <v>39</v>
      </c>
      <c r="V1111" s="20"/>
      <c r="W1111" s="20"/>
      <c r="X1111" s="20"/>
      <c r="AB1111" s="45">
        <f t="shared" si="36"/>
        <v>2</v>
      </c>
      <c r="AC1111" s="45">
        <f t="shared" si="37"/>
        <v>1</v>
      </c>
    </row>
    <row r="1112" spans="1:29" ht="31.5" x14ac:dyDescent="0.25">
      <c r="A1112" s="18" t="s">
        <v>1905</v>
      </c>
      <c r="B1112" s="18" t="s">
        <v>1906</v>
      </c>
      <c r="C1112" s="19" t="s">
        <v>1949</v>
      </c>
      <c r="D1112" s="19" t="s">
        <v>1950</v>
      </c>
      <c r="E1112" s="19"/>
      <c r="F1112" s="17" t="s">
        <v>602</v>
      </c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 t="s">
        <v>39</v>
      </c>
      <c r="U1112" s="20"/>
      <c r="V1112" s="20"/>
      <c r="W1112" s="20"/>
      <c r="X1112" s="20"/>
      <c r="AB1112" s="45">
        <f t="shared" si="36"/>
        <v>1</v>
      </c>
      <c r="AC1112" s="45">
        <f t="shared" si="37"/>
        <v>0</v>
      </c>
    </row>
    <row r="1113" spans="1:29" ht="15.75" x14ac:dyDescent="0.25">
      <c r="A1113" s="18" t="s">
        <v>1905</v>
      </c>
      <c r="B1113" s="18" t="s">
        <v>1906</v>
      </c>
      <c r="C1113" s="19" t="s">
        <v>1951</v>
      </c>
      <c r="D1113" s="19" t="s">
        <v>1952</v>
      </c>
      <c r="E1113" s="19"/>
      <c r="F1113" s="17" t="s">
        <v>602</v>
      </c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 t="s">
        <v>39</v>
      </c>
      <c r="U1113" s="20"/>
      <c r="V1113" s="20"/>
      <c r="W1113" s="20"/>
      <c r="X1113" s="20"/>
      <c r="AB1113" s="45">
        <f t="shared" si="36"/>
        <v>1</v>
      </c>
      <c r="AC1113" s="45">
        <f t="shared" si="37"/>
        <v>0</v>
      </c>
    </row>
    <row r="1114" spans="1:29" ht="15.75" x14ac:dyDescent="0.25">
      <c r="A1114" s="18" t="s">
        <v>1905</v>
      </c>
      <c r="B1114" s="18" t="s">
        <v>1906</v>
      </c>
      <c r="C1114" s="19" t="s">
        <v>1951</v>
      </c>
      <c r="D1114" s="19" t="s">
        <v>1953</v>
      </c>
      <c r="E1114" s="19"/>
      <c r="F1114" s="17" t="s">
        <v>602</v>
      </c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 t="s">
        <v>39</v>
      </c>
      <c r="U1114" s="20"/>
      <c r="V1114" s="20"/>
      <c r="W1114" s="20"/>
      <c r="X1114" s="20"/>
      <c r="AB1114" s="45">
        <f t="shared" si="36"/>
        <v>1</v>
      </c>
      <c r="AC1114" s="45">
        <f t="shared" si="37"/>
        <v>0</v>
      </c>
    </row>
    <row r="1115" spans="1:29" ht="15.75" x14ac:dyDescent="0.25">
      <c r="A1115" s="18" t="s">
        <v>1905</v>
      </c>
      <c r="B1115" s="18" t="s">
        <v>1906</v>
      </c>
      <c r="C1115" s="19" t="s">
        <v>1954</v>
      </c>
      <c r="D1115" s="19" t="s">
        <v>1953</v>
      </c>
      <c r="E1115" s="19"/>
      <c r="F1115" s="17" t="s">
        <v>602</v>
      </c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 t="s">
        <v>39</v>
      </c>
      <c r="U1115" s="20"/>
      <c r="V1115" s="20"/>
      <c r="W1115" s="20"/>
      <c r="X1115" s="20"/>
      <c r="AB1115" s="45">
        <f t="shared" si="36"/>
        <v>1</v>
      </c>
      <c r="AC1115" s="45">
        <f t="shared" si="37"/>
        <v>0</v>
      </c>
    </row>
    <row r="1116" spans="1:29" ht="31.5" x14ac:dyDescent="0.25">
      <c r="A1116" s="18" t="s">
        <v>1905</v>
      </c>
      <c r="B1116" s="18" t="s">
        <v>1906</v>
      </c>
      <c r="C1116" s="19" t="s">
        <v>1955</v>
      </c>
      <c r="D1116" s="19" t="s">
        <v>1956</v>
      </c>
      <c r="E1116" s="19"/>
      <c r="F1116" s="17" t="s">
        <v>598</v>
      </c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 t="s">
        <v>39</v>
      </c>
      <c r="U1116" s="20"/>
      <c r="V1116" s="20"/>
      <c r="W1116" s="20"/>
      <c r="X1116" s="20"/>
      <c r="AB1116" s="45">
        <f t="shared" si="36"/>
        <v>1</v>
      </c>
      <c r="AC1116" s="45">
        <f t="shared" si="37"/>
        <v>0</v>
      </c>
    </row>
    <row r="1117" spans="1:29" ht="15.75" x14ac:dyDescent="0.25">
      <c r="A1117" s="18" t="s">
        <v>1905</v>
      </c>
      <c r="B1117" s="18" t="s">
        <v>1906</v>
      </c>
      <c r="C1117" s="19" t="s">
        <v>1907</v>
      </c>
      <c r="D1117" s="19" t="s">
        <v>1957</v>
      </c>
      <c r="E1117" s="19"/>
      <c r="F1117" s="17" t="s">
        <v>702</v>
      </c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 t="s">
        <v>39</v>
      </c>
      <c r="T1117" s="20"/>
      <c r="U1117" s="20" t="s">
        <v>39</v>
      </c>
      <c r="V1117" s="20"/>
      <c r="W1117" s="20"/>
      <c r="X1117" s="20"/>
      <c r="AB1117" s="45">
        <f t="shared" si="36"/>
        <v>2</v>
      </c>
      <c r="AC1117" s="45">
        <f t="shared" si="37"/>
        <v>1</v>
      </c>
    </row>
    <row r="1118" spans="1:29" ht="31.5" x14ac:dyDescent="0.25">
      <c r="A1118" s="18" t="s">
        <v>1905</v>
      </c>
      <c r="B1118" s="18" t="s">
        <v>1906</v>
      </c>
      <c r="C1118" s="19" t="s">
        <v>1908</v>
      </c>
      <c r="D1118" s="19" t="s">
        <v>1958</v>
      </c>
      <c r="E1118" s="19"/>
      <c r="F1118" s="17" t="s">
        <v>945</v>
      </c>
      <c r="G1118" s="20"/>
      <c r="H1118" s="20"/>
      <c r="I1118" s="20"/>
      <c r="J1118" s="20"/>
      <c r="K1118" s="20"/>
      <c r="L1118" s="20"/>
      <c r="M1118" s="20"/>
      <c r="N1118" s="20" t="s">
        <v>39</v>
      </c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AB1118" s="45">
        <f t="shared" si="36"/>
        <v>1</v>
      </c>
      <c r="AC1118" s="45">
        <f t="shared" si="37"/>
        <v>0</v>
      </c>
    </row>
    <row r="1119" spans="1:29" ht="31.5" x14ac:dyDescent="0.25">
      <c r="A1119" s="18" t="s">
        <v>1905</v>
      </c>
      <c r="B1119" s="18" t="s">
        <v>1906</v>
      </c>
      <c r="C1119" s="19" t="s">
        <v>1908</v>
      </c>
      <c r="D1119" s="19" t="s">
        <v>1959</v>
      </c>
      <c r="E1119" s="19"/>
      <c r="F1119" s="17"/>
      <c r="G1119" s="20"/>
      <c r="H1119" s="20"/>
      <c r="I1119" s="20"/>
      <c r="J1119" s="20"/>
      <c r="K1119" s="20"/>
      <c r="L1119" s="20"/>
      <c r="M1119" s="20"/>
      <c r="N1119" s="20"/>
      <c r="O1119" s="20" t="s">
        <v>39</v>
      </c>
      <c r="P1119" s="20"/>
      <c r="Q1119" s="20"/>
      <c r="R1119" s="20"/>
      <c r="S1119" s="20"/>
      <c r="T1119" s="20"/>
      <c r="U1119" s="20"/>
      <c r="V1119" s="20"/>
      <c r="W1119" s="20"/>
      <c r="X1119" s="20"/>
      <c r="AB1119" s="45">
        <f t="shared" si="36"/>
        <v>1</v>
      </c>
      <c r="AC1119" s="45">
        <f t="shared" si="37"/>
        <v>0</v>
      </c>
    </row>
    <row r="1120" spans="1:29" ht="47.25" x14ac:dyDescent="0.25">
      <c r="A1120" s="18" t="s">
        <v>1905</v>
      </c>
      <c r="B1120" s="18" t="s">
        <v>1906</v>
      </c>
      <c r="C1120" s="19" t="s">
        <v>1907</v>
      </c>
      <c r="D1120" s="19" t="s">
        <v>1960</v>
      </c>
      <c r="E1120" s="19"/>
      <c r="F1120" s="17" t="s">
        <v>66</v>
      </c>
      <c r="G1120" s="20"/>
      <c r="H1120" s="20"/>
      <c r="I1120" s="20"/>
      <c r="J1120" s="20"/>
      <c r="K1120" s="20"/>
      <c r="L1120" s="20"/>
      <c r="M1120" s="20"/>
      <c r="N1120" s="20"/>
      <c r="O1120" s="20"/>
      <c r="P1120" s="20" t="s">
        <v>39</v>
      </c>
      <c r="Q1120" s="20"/>
      <c r="R1120" s="20"/>
      <c r="S1120" s="20"/>
      <c r="T1120" s="20"/>
      <c r="U1120" s="20"/>
      <c r="V1120" s="20"/>
      <c r="W1120" s="20"/>
      <c r="X1120" s="20"/>
      <c r="AB1120" s="45">
        <f t="shared" si="36"/>
        <v>1</v>
      </c>
      <c r="AC1120" s="45">
        <f t="shared" si="37"/>
        <v>0</v>
      </c>
    </row>
    <row r="1121" spans="1:29" ht="63" x14ac:dyDescent="0.25">
      <c r="A1121" s="18" t="s">
        <v>1905</v>
      </c>
      <c r="B1121" s="18" t="s">
        <v>1906</v>
      </c>
      <c r="C1121" s="19" t="s">
        <v>1907</v>
      </c>
      <c r="D1121" s="19" t="s">
        <v>1961</v>
      </c>
      <c r="E1121" s="19"/>
      <c r="F1121" s="17" t="s">
        <v>2229</v>
      </c>
      <c r="G1121" s="20"/>
      <c r="H1121" s="20"/>
      <c r="I1121" s="20"/>
      <c r="J1121" s="20"/>
      <c r="K1121" s="20"/>
      <c r="L1121" s="20"/>
      <c r="M1121" s="20"/>
      <c r="N1121" s="20"/>
      <c r="O1121" s="20"/>
      <c r="P1121" s="20" t="s">
        <v>39</v>
      </c>
      <c r="Q1121" s="20"/>
      <c r="R1121" s="20"/>
      <c r="S1121" s="20"/>
      <c r="T1121" s="20"/>
      <c r="U1121" s="20"/>
      <c r="V1121" s="20"/>
      <c r="W1121" s="20"/>
      <c r="X1121" s="20"/>
      <c r="AB1121" s="45">
        <f t="shared" si="36"/>
        <v>1</v>
      </c>
      <c r="AC1121" s="45">
        <f t="shared" si="37"/>
        <v>0</v>
      </c>
    </row>
    <row r="1122" spans="1:29" ht="31.5" x14ac:dyDescent="0.25">
      <c r="A1122" s="18" t="s">
        <v>1905</v>
      </c>
      <c r="B1122" s="18" t="s">
        <v>1906</v>
      </c>
      <c r="C1122" s="19" t="s">
        <v>1962</v>
      </c>
      <c r="D1122" s="19" t="s">
        <v>1963</v>
      </c>
      <c r="E1122" s="19"/>
      <c r="F1122" s="17" t="s">
        <v>1964</v>
      </c>
      <c r="G1122" s="20"/>
      <c r="H1122" s="20"/>
      <c r="I1122" s="20"/>
      <c r="J1122" s="20"/>
      <c r="K1122" s="20"/>
      <c r="L1122" s="20"/>
      <c r="M1122" s="20"/>
      <c r="N1122" s="20"/>
      <c r="O1122" s="20"/>
      <c r="P1122" s="20" t="s">
        <v>39</v>
      </c>
      <c r="Q1122" s="20"/>
      <c r="R1122" s="20"/>
      <c r="S1122" s="20"/>
      <c r="T1122" s="20"/>
      <c r="U1122" s="20"/>
      <c r="V1122" s="20"/>
      <c r="W1122" s="20"/>
      <c r="X1122" s="20"/>
      <c r="AB1122" s="45">
        <f t="shared" si="36"/>
        <v>1</v>
      </c>
      <c r="AC1122" s="45">
        <f t="shared" si="37"/>
        <v>0</v>
      </c>
    </row>
    <row r="1123" spans="1:29" ht="15.75" x14ac:dyDescent="0.25">
      <c r="A1123" s="18" t="s">
        <v>1905</v>
      </c>
      <c r="B1123" s="18" t="s">
        <v>1906</v>
      </c>
      <c r="C1123" s="19" t="s">
        <v>1965</v>
      </c>
      <c r="D1123" s="19" t="s">
        <v>1966</v>
      </c>
      <c r="E1123" s="19" t="s">
        <v>2097</v>
      </c>
      <c r="F1123" s="17" t="s">
        <v>184</v>
      </c>
      <c r="G1123" s="20"/>
      <c r="H1123" s="20"/>
      <c r="I1123" s="20"/>
      <c r="J1123" s="20"/>
      <c r="K1123" s="20"/>
      <c r="L1123" s="20"/>
      <c r="M1123" s="20"/>
      <c r="N1123" s="20" t="s">
        <v>39</v>
      </c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AB1123" s="45">
        <f t="shared" si="36"/>
        <v>1</v>
      </c>
      <c r="AC1123" s="45">
        <f t="shared" si="37"/>
        <v>0</v>
      </c>
    </row>
    <row r="1124" spans="1:29" ht="31.5" x14ac:dyDescent="0.25">
      <c r="A1124" s="18" t="s">
        <v>1905</v>
      </c>
      <c r="B1124" s="18" t="s">
        <v>1906</v>
      </c>
      <c r="C1124" s="19" t="s">
        <v>1967</v>
      </c>
      <c r="D1124" s="19" t="s">
        <v>1968</v>
      </c>
      <c r="E1124" s="19"/>
      <c r="F1124" s="17" t="s">
        <v>58</v>
      </c>
      <c r="G1124" s="20"/>
      <c r="H1124" s="20"/>
      <c r="I1124" s="20"/>
      <c r="J1124" s="20"/>
      <c r="K1124" s="20"/>
      <c r="L1124" s="20"/>
      <c r="M1124" s="20"/>
      <c r="N1124" s="20"/>
      <c r="O1124" s="20"/>
      <c r="P1124" s="20" t="s">
        <v>39</v>
      </c>
      <c r="Q1124" s="20"/>
      <c r="R1124" s="20"/>
      <c r="S1124" s="20"/>
      <c r="T1124" s="20"/>
      <c r="U1124" s="20"/>
      <c r="V1124" s="20"/>
      <c r="W1124" s="20"/>
      <c r="X1124" s="20"/>
      <c r="AB1124" s="45">
        <f t="shared" si="36"/>
        <v>1</v>
      </c>
      <c r="AC1124" s="45">
        <f t="shared" si="37"/>
        <v>0</v>
      </c>
    </row>
    <row r="1125" spans="1:29" ht="31.5" x14ac:dyDescent="0.25">
      <c r="A1125" s="27" t="s">
        <v>1905</v>
      </c>
      <c r="B1125" s="19" t="s">
        <v>1906</v>
      </c>
      <c r="C1125" s="19" t="s">
        <v>1970</v>
      </c>
      <c r="D1125" s="19" t="s">
        <v>1971</v>
      </c>
      <c r="E1125" s="19" t="s">
        <v>2097</v>
      </c>
      <c r="F1125" s="17" t="s">
        <v>485</v>
      </c>
      <c r="G1125" s="20"/>
      <c r="H1125" s="20"/>
      <c r="I1125" s="20"/>
      <c r="J1125" s="20"/>
      <c r="K1125" s="20"/>
      <c r="L1125" s="20"/>
      <c r="M1125" s="20" t="s">
        <v>39</v>
      </c>
      <c r="N1125" s="20"/>
      <c r="O1125" s="20"/>
      <c r="P1125" s="20" t="s">
        <v>39</v>
      </c>
      <c r="Q1125" s="20"/>
      <c r="R1125" s="20" t="s">
        <v>39</v>
      </c>
      <c r="S1125" s="20"/>
      <c r="T1125" s="20"/>
      <c r="U1125" s="20"/>
      <c r="V1125" s="20"/>
      <c r="W1125" s="20"/>
      <c r="X1125" s="20"/>
      <c r="AB1125" s="45">
        <f t="shared" si="36"/>
        <v>3</v>
      </c>
      <c r="AC1125" s="45">
        <f t="shared" si="37"/>
        <v>1</v>
      </c>
    </row>
    <row r="1126" spans="1:29" ht="31.5" x14ac:dyDescent="0.25">
      <c r="A1126" s="27" t="s">
        <v>1905</v>
      </c>
      <c r="B1126" s="27" t="s">
        <v>1906</v>
      </c>
      <c r="C1126" s="19" t="s">
        <v>1972</v>
      </c>
      <c r="D1126" s="19" t="s">
        <v>1973</v>
      </c>
      <c r="E1126" s="19"/>
      <c r="F1126" s="17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 t="s">
        <v>39</v>
      </c>
      <c r="Q1126" s="20"/>
      <c r="R1126" s="20"/>
      <c r="S1126" s="20"/>
      <c r="T1126" s="20"/>
      <c r="U1126" s="20"/>
      <c r="V1126" s="20"/>
      <c r="W1126" s="20"/>
      <c r="X1126" s="20"/>
      <c r="AB1126" s="45">
        <f t="shared" si="36"/>
        <v>1</v>
      </c>
      <c r="AC1126" s="45">
        <f t="shared" si="37"/>
        <v>0</v>
      </c>
    </row>
    <row r="1127" spans="1:29" ht="31.5" x14ac:dyDescent="0.25">
      <c r="A1127" s="27" t="s">
        <v>1905</v>
      </c>
      <c r="B1127" s="27" t="s">
        <v>1906</v>
      </c>
      <c r="C1127" s="19" t="s">
        <v>1974</v>
      </c>
      <c r="D1127" s="19" t="s">
        <v>1975</v>
      </c>
      <c r="E1127" s="19"/>
      <c r="F1127" s="17" t="s">
        <v>141</v>
      </c>
      <c r="G1127" s="20"/>
      <c r="H1127" s="20"/>
      <c r="I1127" s="20"/>
      <c r="J1127" s="20"/>
      <c r="K1127" s="20"/>
      <c r="L1127" s="20"/>
      <c r="M1127" s="20"/>
      <c r="N1127" s="20"/>
      <c r="O1127" s="20"/>
      <c r="P1127" s="20" t="s">
        <v>39</v>
      </c>
      <c r="Q1127" s="20"/>
      <c r="R1127" s="20"/>
      <c r="S1127" s="20"/>
      <c r="T1127" s="20"/>
      <c r="U1127" s="20"/>
      <c r="V1127" s="20"/>
      <c r="W1127" s="20"/>
      <c r="X1127" s="20"/>
      <c r="AB1127" s="45">
        <f t="shared" si="36"/>
        <v>1</v>
      </c>
      <c r="AC1127" s="45">
        <f t="shared" si="37"/>
        <v>0</v>
      </c>
    </row>
    <row r="1128" spans="1:29" ht="63" x14ac:dyDescent="0.25">
      <c r="A1128" s="27" t="s">
        <v>1905</v>
      </c>
      <c r="B1128" s="27" t="s">
        <v>1906</v>
      </c>
      <c r="C1128" s="19" t="s">
        <v>2166</v>
      </c>
      <c r="D1128" s="19" t="s">
        <v>2167</v>
      </c>
      <c r="E1128" s="19"/>
      <c r="F1128" s="17"/>
      <c r="G1128" s="20" t="s">
        <v>39</v>
      </c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AB1128" s="45">
        <f t="shared" si="36"/>
        <v>1</v>
      </c>
      <c r="AC1128" s="45">
        <f t="shared" si="37"/>
        <v>0</v>
      </c>
    </row>
    <row r="1129" spans="1:29" ht="110.25" x14ac:dyDescent="0.25">
      <c r="A1129" s="27" t="s">
        <v>1905</v>
      </c>
      <c r="B1129" s="27" t="s">
        <v>1906</v>
      </c>
      <c r="C1129" s="19" t="s">
        <v>2168</v>
      </c>
      <c r="D1129" s="19" t="s">
        <v>2169</v>
      </c>
      <c r="E1129" s="19"/>
      <c r="F1129" s="17"/>
      <c r="G1129" s="20" t="s">
        <v>39</v>
      </c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AB1129" s="45">
        <f t="shared" si="36"/>
        <v>1</v>
      </c>
      <c r="AC1129" s="45">
        <f t="shared" si="37"/>
        <v>0</v>
      </c>
    </row>
    <row r="1130" spans="1:29" ht="47.25" x14ac:dyDescent="0.25">
      <c r="A1130" s="27" t="s">
        <v>1905</v>
      </c>
      <c r="B1130" s="27" t="s">
        <v>1906</v>
      </c>
      <c r="C1130" s="19" t="s">
        <v>1907</v>
      </c>
      <c r="D1130" s="19" t="s">
        <v>1969</v>
      </c>
      <c r="E1130" s="19"/>
      <c r="F1130" s="17"/>
      <c r="G1130" s="20" t="s">
        <v>39</v>
      </c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AB1130" s="45">
        <f t="shared" si="36"/>
        <v>1</v>
      </c>
      <c r="AC1130" s="45">
        <f t="shared" si="37"/>
        <v>0</v>
      </c>
    </row>
    <row r="1131" spans="1:29" ht="31.5" x14ac:dyDescent="0.25">
      <c r="A1131" s="19" t="s">
        <v>1905</v>
      </c>
      <c r="B1131" s="19" t="s">
        <v>1906</v>
      </c>
      <c r="C1131" s="19" t="s">
        <v>2313</v>
      </c>
      <c r="D1131" s="19" t="s">
        <v>2314</v>
      </c>
      <c r="E1131" s="19" t="s">
        <v>2097</v>
      </c>
      <c r="F1131" s="17" t="s">
        <v>2188</v>
      </c>
      <c r="G1131" s="20"/>
      <c r="H1131" s="20"/>
      <c r="I1131" s="20"/>
      <c r="J1131" s="20"/>
      <c r="K1131" s="20"/>
      <c r="L1131" s="20"/>
      <c r="M1131" s="20"/>
      <c r="N1131" s="20"/>
      <c r="O1131" s="20"/>
      <c r="P1131" s="20" t="s">
        <v>39</v>
      </c>
      <c r="Q1131" s="20"/>
      <c r="R1131" s="20"/>
      <c r="S1131" s="20"/>
      <c r="T1131" s="20"/>
      <c r="U1131" s="20"/>
      <c r="V1131" s="20"/>
      <c r="W1131" s="20"/>
      <c r="X1131" s="20"/>
      <c r="AB1131" s="45">
        <f t="shared" si="36"/>
        <v>1</v>
      </c>
      <c r="AC1131" s="45">
        <f t="shared" si="37"/>
        <v>0</v>
      </c>
    </row>
    <row r="1132" spans="1:29" ht="47.25" x14ac:dyDescent="0.25">
      <c r="A1132" s="18" t="s">
        <v>1976</v>
      </c>
      <c r="B1132" s="18" t="s">
        <v>1977</v>
      </c>
      <c r="C1132" s="19" t="s">
        <v>1978</v>
      </c>
      <c r="D1132" s="19" t="s">
        <v>451</v>
      </c>
      <c r="E1132" s="19"/>
      <c r="F1132" s="17" t="s">
        <v>450</v>
      </c>
      <c r="G1132" s="20"/>
      <c r="H1132" s="20"/>
      <c r="I1132" s="20"/>
      <c r="J1132" s="20"/>
      <c r="K1132" s="20"/>
      <c r="L1132" s="20"/>
      <c r="M1132" s="20"/>
      <c r="N1132" s="20"/>
      <c r="O1132" s="20"/>
      <c r="P1132" s="20" t="s">
        <v>39</v>
      </c>
      <c r="Q1132" s="20"/>
      <c r="R1132" s="20"/>
      <c r="S1132" s="20"/>
      <c r="T1132" s="20"/>
      <c r="U1132" s="20"/>
      <c r="V1132" s="20"/>
      <c r="W1132" s="20"/>
      <c r="X1132" s="20"/>
      <c r="AB1132" s="45">
        <f t="shared" si="36"/>
        <v>1</v>
      </c>
      <c r="AC1132" s="45">
        <f t="shared" si="37"/>
        <v>0</v>
      </c>
    </row>
    <row r="1133" spans="1:29" ht="31.5" x14ac:dyDescent="0.25">
      <c r="A1133" s="18" t="s">
        <v>1976</v>
      </c>
      <c r="B1133" s="18" t="s">
        <v>1977</v>
      </c>
      <c r="C1133" s="19" t="s">
        <v>1979</v>
      </c>
      <c r="D1133" s="19" t="s">
        <v>745</v>
      </c>
      <c r="E1133" s="19"/>
      <c r="F1133" s="17" t="s">
        <v>131</v>
      </c>
      <c r="G1133" s="20"/>
      <c r="H1133" s="20"/>
      <c r="I1133" s="20"/>
      <c r="J1133" s="20"/>
      <c r="K1133" s="20"/>
      <c r="L1133" s="20"/>
      <c r="M1133" s="20"/>
      <c r="N1133" s="20"/>
      <c r="O1133" s="20"/>
      <c r="P1133" s="20" t="s">
        <v>39</v>
      </c>
      <c r="Q1133" s="20"/>
      <c r="R1133" s="20"/>
      <c r="S1133" s="20"/>
      <c r="T1133" s="20"/>
      <c r="U1133" s="20"/>
      <c r="V1133" s="20"/>
      <c r="W1133" s="20"/>
      <c r="X1133" s="20"/>
      <c r="AB1133" s="45">
        <f t="shared" si="36"/>
        <v>1</v>
      </c>
      <c r="AC1133" s="45">
        <f t="shared" si="37"/>
        <v>0</v>
      </c>
    </row>
    <row r="1134" spans="1:29" ht="47.25" x14ac:dyDescent="0.25">
      <c r="A1134" s="18" t="s">
        <v>1976</v>
      </c>
      <c r="B1134" s="18" t="s">
        <v>1977</v>
      </c>
      <c r="C1134" s="19" t="s">
        <v>1979</v>
      </c>
      <c r="D1134" s="19" t="s">
        <v>1980</v>
      </c>
      <c r="E1134" s="19"/>
      <c r="F1134" s="17"/>
      <c r="G1134" s="20"/>
      <c r="H1134" s="20"/>
      <c r="I1134" s="20"/>
      <c r="J1134" s="20"/>
      <c r="K1134" s="20"/>
      <c r="L1134" s="20"/>
      <c r="M1134" s="20"/>
      <c r="N1134" s="20"/>
      <c r="O1134" s="20" t="s">
        <v>39</v>
      </c>
      <c r="P1134" s="20"/>
      <c r="Q1134" s="20"/>
      <c r="R1134" s="20"/>
      <c r="S1134" s="20"/>
      <c r="T1134" s="20"/>
      <c r="U1134" s="20"/>
      <c r="V1134" s="20"/>
      <c r="W1134" s="20"/>
      <c r="X1134" s="20"/>
      <c r="AB1134" s="45">
        <f t="shared" si="36"/>
        <v>1</v>
      </c>
      <c r="AC1134" s="45">
        <f t="shared" si="37"/>
        <v>0</v>
      </c>
    </row>
    <row r="1135" spans="1:29" ht="31.5" x14ac:dyDescent="0.25">
      <c r="A1135" s="18" t="s">
        <v>1976</v>
      </c>
      <c r="B1135" s="18" t="s">
        <v>1977</v>
      </c>
      <c r="C1135" s="19" t="s">
        <v>1979</v>
      </c>
      <c r="D1135" s="19" t="s">
        <v>1981</v>
      </c>
      <c r="E1135" s="19"/>
      <c r="F1135" s="17"/>
      <c r="G1135" s="20"/>
      <c r="H1135" s="20"/>
      <c r="I1135" s="20"/>
      <c r="J1135" s="20"/>
      <c r="K1135" s="20"/>
      <c r="L1135" s="20"/>
      <c r="M1135" s="20"/>
      <c r="N1135" s="20"/>
      <c r="O1135" s="20" t="s">
        <v>39</v>
      </c>
      <c r="P1135" s="20"/>
      <c r="Q1135" s="20"/>
      <c r="R1135" s="20"/>
      <c r="S1135" s="20"/>
      <c r="T1135" s="20"/>
      <c r="U1135" s="20"/>
      <c r="V1135" s="20"/>
      <c r="W1135" s="20"/>
      <c r="X1135" s="20"/>
      <c r="AB1135" s="45">
        <f t="shared" si="36"/>
        <v>1</v>
      </c>
      <c r="AC1135" s="45">
        <f t="shared" si="37"/>
        <v>0</v>
      </c>
    </row>
    <row r="1136" spans="1:29" ht="31.5" x14ac:dyDescent="0.25">
      <c r="A1136" s="18" t="s">
        <v>1976</v>
      </c>
      <c r="B1136" s="18" t="s">
        <v>1977</v>
      </c>
      <c r="C1136" s="19" t="s">
        <v>1979</v>
      </c>
      <c r="D1136" s="19" t="s">
        <v>1982</v>
      </c>
      <c r="E1136" s="19"/>
      <c r="F1136" s="17" t="s">
        <v>945</v>
      </c>
      <c r="G1136" s="20"/>
      <c r="H1136" s="20"/>
      <c r="I1136" s="20"/>
      <c r="J1136" s="20"/>
      <c r="K1136" s="20"/>
      <c r="L1136" s="20"/>
      <c r="M1136" s="20"/>
      <c r="N1136" s="20" t="s">
        <v>39</v>
      </c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AB1136" s="45">
        <f t="shared" si="36"/>
        <v>1</v>
      </c>
      <c r="AC1136" s="45">
        <f t="shared" si="37"/>
        <v>0</v>
      </c>
    </row>
    <row r="1137" spans="1:29" ht="31.5" x14ac:dyDescent="0.25">
      <c r="A1137" s="18" t="s">
        <v>1976</v>
      </c>
      <c r="B1137" s="18" t="s">
        <v>1977</v>
      </c>
      <c r="C1137" s="19" t="s">
        <v>2121</v>
      </c>
      <c r="D1137" s="19" t="s">
        <v>1983</v>
      </c>
      <c r="E1137" s="19" t="s">
        <v>2097</v>
      </c>
      <c r="F1137" s="17" t="s">
        <v>2311</v>
      </c>
      <c r="G1137" s="20"/>
      <c r="H1137" s="20"/>
      <c r="I1137" s="20"/>
      <c r="J1137" s="20"/>
      <c r="K1137" s="20"/>
      <c r="L1137" s="20"/>
      <c r="M1137" s="20"/>
      <c r="N1137" s="20"/>
      <c r="O1137" s="20"/>
      <c r="P1137" s="20" t="s">
        <v>39</v>
      </c>
      <c r="Q1137" s="20"/>
      <c r="R1137" s="20"/>
      <c r="S1137" s="20"/>
      <c r="T1137" s="20"/>
      <c r="U1137" s="20"/>
      <c r="V1137" s="20"/>
      <c r="W1137" s="20"/>
      <c r="X1137" s="20"/>
      <c r="AB1137" s="45">
        <f t="shared" si="36"/>
        <v>1</v>
      </c>
      <c r="AC1137" s="45">
        <f t="shared" si="37"/>
        <v>0</v>
      </c>
    </row>
    <row r="1138" spans="1:29" ht="31.5" x14ac:dyDescent="0.25">
      <c r="A1138" s="18" t="s">
        <v>1976</v>
      </c>
      <c r="B1138" s="18" t="s">
        <v>1977</v>
      </c>
      <c r="C1138" s="19" t="s">
        <v>1985</v>
      </c>
      <c r="D1138" s="19" t="s">
        <v>1986</v>
      </c>
      <c r="E1138" s="19" t="s">
        <v>2097</v>
      </c>
      <c r="F1138" s="17" t="s">
        <v>300</v>
      </c>
      <c r="G1138" s="20"/>
      <c r="H1138" s="20"/>
      <c r="I1138" s="20"/>
      <c r="J1138" s="20"/>
      <c r="K1138" s="20"/>
      <c r="L1138" s="20"/>
      <c r="M1138" s="20"/>
      <c r="N1138" s="20"/>
      <c r="O1138" s="20"/>
      <c r="P1138" s="20" t="s">
        <v>39</v>
      </c>
      <c r="Q1138" s="20"/>
      <c r="R1138" s="20"/>
      <c r="S1138" s="20"/>
      <c r="T1138" s="20"/>
      <c r="U1138" s="20"/>
      <c r="V1138" s="20"/>
      <c r="W1138" s="20"/>
      <c r="X1138" s="20"/>
      <c r="AB1138" s="45">
        <f t="shared" si="36"/>
        <v>1</v>
      </c>
      <c r="AC1138" s="45">
        <f t="shared" si="37"/>
        <v>0</v>
      </c>
    </row>
    <row r="1139" spans="1:29" ht="31.5" x14ac:dyDescent="0.25">
      <c r="A1139" s="18" t="s">
        <v>1976</v>
      </c>
      <c r="B1139" s="18" t="s">
        <v>1977</v>
      </c>
      <c r="C1139" s="19" t="s">
        <v>1987</v>
      </c>
      <c r="D1139" s="19" t="s">
        <v>1988</v>
      </c>
      <c r="E1139" s="19" t="s">
        <v>2097</v>
      </c>
      <c r="F1139" s="17" t="s">
        <v>43</v>
      </c>
      <c r="G1139" s="20"/>
      <c r="H1139" s="20"/>
      <c r="I1139" s="20"/>
      <c r="J1139" s="20"/>
      <c r="K1139" s="20"/>
      <c r="L1139" s="20"/>
      <c r="M1139" s="20"/>
      <c r="N1139" s="20"/>
      <c r="O1139" s="20"/>
      <c r="P1139" s="20" t="s">
        <v>39</v>
      </c>
      <c r="Q1139" s="20"/>
      <c r="R1139" s="20" t="s">
        <v>39</v>
      </c>
      <c r="S1139" s="20"/>
      <c r="T1139" s="20"/>
      <c r="U1139" s="20"/>
      <c r="V1139" s="20"/>
      <c r="W1139" s="20"/>
      <c r="X1139" s="20"/>
      <c r="AB1139" s="45">
        <f t="shared" si="36"/>
        <v>2</v>
      </c>
      <c r="AC1139" s="45">
        <f t="shared" si="37"/>
        <v>1</v>
      </c>
    </row>
    <row r="1140" spans="1:29" ht="31.5" x14ac:dyDescent="0.25">
      <c r="A1140" s="18" t="s">
        <v>1976</v>
      </c>
      <c r="B1140" s="18" t="s">
        <v>1977</v>
      </c>
      <c r="C1140" s="19" t="s">
        <v>1987</v>
      </c>
      <c r="D1140" s="19" t="s">
        <v>1989</v>
      </c>
      <c r="E1140" s="19" t="s">
        <v>2097</v>
      </c>
      <c r="F1140" s="17" t="s">
        <v>43</v>
      </c>
      <c r="G1140" s="20"/>
      <c r="H1140" s="20"/>
      <c r="I1140" s="20"/>
      <c r="J1140" s="20"/>
      <c r="K1140" s="20"/>
      <c r="L1140" s="20"/>
      <c r="M1140" s="20"/>
      <c r="N1140" s="20"/>
      <c r="O1140" s="20"/>
      <c r="P1140" s="20" t="s">
        <v>39</v>
      </c>
      <c r="Q1140" s="20"/>
      <c r="R1140" s="20" t="s">
        <v>39</v>
      </c>
      <c r="S1140" s="20"/>
      <c r="T1140" s="20"/>
      <c r="U1140" s="20"/>
      <c r="V1140" s="20"/>
      <c r="W1140" s="20"/>
      <c r="X1140" s="20"/>
      <c r="AB1140" s="45">
        <f t="shared" si="36"/>
        <v>2</v>
      </c>
      <c r="AC1140" s="45">
        <f t="shared" si="37"/>
        <v>1</v>
      </c>
    </row>
    <row r="1141" spans="1:29" ht="47.25" x14ac:dyDescent="0.25">
      <c r="A1141" s="18" t="s">
        <v>1976</v>
      </c>
      <c r="B1141" s="18" t="s">
        <v>1977</v>
      </c>
      <c r="C1141" s="19" t="s">
        <v>1990</v>
      </c>
      <c r="D1141" s="19" t="s">
        <v>2308</v>
      </c>
      <c r="E1141" s="19" t="s">
        <v>2097</v>
      </c>
      <c r="F1141" s="17" t="s">
        <v>1366</v>
      </c>
      <c r="G1141" s="20"/>
      <c r="H1141" s="20"/>
      <c r="I1141" s="20"/>
      <c r="J1141" s="20"/>
      <c r="K1141" s="20"/>
      <c r="L1141" s="20"/>
      <c r="M1141" s="20"/>
      <c r="N1141" s="20"/>
      <c r="O1141" s="20"/>
      <c r="P1141" s="20" t="s">
        <v>39</v>
      </c>
      <c r="Q1141" s="20"/>
      <c r="R1141" s="20" t="s">
        <v>39</v>
      </c>
      <c r="S1141" s="20"/>
      <c r="T1141" s="20"/>
      <c r="U1141" s="20"/>
      <c r="V1141" s="20"/>
      <c r="W1141" s="20"/>
      <c r="X1141" s="20"/>
      <c r="AB1141" s="45">
        <f t="shared" si="36"/>
        <v>2</v>
      </c>
      <c r="AC1141" s="45">
        <f t="shared" si="37"/>
        <v>1</v>
      </c>
    </row>
    <row r="1142" spans="1:29" ht="31.5" x14ac:dyDescent="0.25">
      <c r="A1142" s="18" t="s">
        <v>1976</v>
      </c>
      <c r="B1142" s="18" t="s">
        <v>1977</v>
      </c>
      <c r="C1142" s="19" t="s">
        <v>1991</v>
      </c>
      <c r="D1142" s="19" t="s">
        <v>1992</v>
      </c>
      <c r="E1142" s="19" t="s">
        <v>2097</v>
      </c>
      <c r="F1142" s="17" t="s">
        <v>43</v>
      </c>
      <c r="G1142" s="20"/>
      <c r="H1142" s="20"/>
      <c r="I1142" s="20"/>
      <c r="J1142" s="20"/>
      <c r="K1142" s="20"/>
      <c r="L1142" s="20"/>
      <c r="M1142" s="20"/>
      <c r="N1142" s="20"/>
      <c r="O1142" s="20"/>
      <c r="P1142" s="20" t="s">
        <v>39</v>
      </c>
      <c r="Q1142" s="20"/>
      <c r="R1142" s="20" t="s">
        <v>39</v>
      </c>
      <c r="S1142" s="20"/>
      <c r="T1142" s="20"/>
      <c r="U1142" s="20"/>
      <c r="V1142" s="20"/>
      <c r="W1142" s="20"/>
      <c r="X1142" s="20"/>
      <c r="AB1142" s="45">
        <f t="shared" si="36"/>
        <v>2</v>
      </c>
      <c r="AC1142" s="45">
        <f t="shared" si="37"/>
        <v>1</v>
      </c>
    </row>
    <row r="1143" spans="1:29" ht="31.5" x14ac:dyDescent="0.25">
      <c r="A1143" s="18" t="s">
        <v>1976</v>
      </c>
      <c r="B1143" s="18" t="s">
        <v>1977</v>
      </c>
      <c r="C1143" s="19" t="s">
        <v>902</v>
      </c>
      <c r="D1143" s="19" t="s">
        <v>1993</v>
      </c>
      <c r="E1143" s="19" t="s">
        <v>2098</v>
      </c>
      <c r="F1143" s="17" t="s">
        <v>904</v>
      </c>
      <c r="G1143" s="20"/>
      <c r="H1143" s="20"/>
      <c r="I1143" s="20"/>
      <c r="J1143" s="20"/>
      <c r="K1143" s="20"/>
      <c r="L1143" s="20"/>
      <c r="M1143" s="20"/>
      <c r="N1143" s="20"/>
      <c r="O1143" s="20"/>
      <c r="P1143" s="20" t="s">
        <v>39</v>
      </c>
      <c r="Q1143" s="20"/>
      <c r="R1143" s="20"/>
      <c r="S1143" s="20"/>
      <c r="T1143" s="20"/>
      <c r="U1143" s="20"/>
      <c r="V1143" s="20"/>
      <c r="W1143" s="20"/>
      <c r="X1143" s="20"/>
      <c r="AB1143" s="45">
        <f t="shared" si="36"/>
        <v>1</v>
      </c>
      <c r="AC1143" s="45">
        <f t="shared" si="37"/>
        <v>0</v>
      </c>
    </row>
    <row r="1144" spans="1:29" ht="15.75" x14ac:dyDescent="0.25">
      <c r="A1144" s="18" t="s">
        <v>1976</v>
      </c>
      <c r="B1144" s="18" t="s">
        <v>1977</v>
      </c>
      <c r="C1144" s="19" t="s">
        <v>1994</v>
      </c>
      <c r="D1144" s="19" t="s">
        <v>1995</v>
      </c>
      <c r="E1144" s="19" t="s">
        <v>2099</v>
      </c>
      <c r="F1144" s="17" t="s">
        <v>498</v>
      </c>
      <c r="G1144" s="20"/>
      <c r="H1144" s="20"/>
      <c r="I1144" s="20"/>
      <c r="J1144" s="20"/>
      <c r="K1144" s="20"/>
      <c r="L1144" s="20"/>
      <c r="M1144" s="20"/>
      <c r="N1144" s="20"/>
      <c r="O1144" s="20"/>
      <c r="P1144" s="20" t="s">
        <v>39</v>
      </c>
      <c r="Q1144" s="20"/>
      <c r="R1144" s="20"/>
      <c r="S1144" s="20"/>
      <c r="T1144" s="20"/>
      <c r="U1144" s="20"/>
      <c r="V1144" s="20"/>
      <c r="W1144" s="20"/>
      <c r="X1144" s="20"/>
      <c r="AB1144" s="45">
        <f t="shared" si="36"/>
        <v>1</v>
      </c>
      <c r="AC1144" s="45">
        <f t="shared" si="37"/>
        <v>0</v>
      </c>
    </row>
    <row r="1145" spans="1:29" ht="31.5" x14ac:dyDescent="0.25">
      <c r="A1145" s="18" t="s">
        <v>1976</v>
      </c>
      <c r="B1145" s="18" t="s">
        <v>1977</v>
      </c>
      <c r="C1145" s="19" t="s">
        <v>1996</v>
      </c>
      <c r="D1145" s="19" t="s">
        <v>1997</v>
      </c>
      <c r="E1145" s="19" t="s">
        <v>2098</v>
      </c>
      <c r="F1145" s="17" t="s">
        <v>498</v>
      </c>
      <c r="G1145" s="20"/>
      <c r="H1145" s="20"/>
      <c r="I1145" s="20"/>
      <c r="J1145" s="20"/>
      <c r="K1145" s="20"/>
      <c r="L1145" s="20"/>
      <c r="M1145" s="20"/>
      <c r="N1145" s="20"/>
      <c r="O1145" s="20"/>
      <c r="P1145" s="20" t="s">
        <v>39</v>
      </c>
      <c r="Q1145" s="20"/>
      <c r="R1145" s="20"/>
      <c r="S1145" s="20"/>
      <c r="T1145" s="20"/>
      <c r="U1145" s="20"/>
      <c r="V1145" s="20"/>
      <c r="W1145" s="20"/>
      <c r="X1145" s="20"/>
      <c r="AB1145" s="45">
        <f t="shared" si="36"/>
        <v>1</v>
      </c>
      <c r="AC1145" s="45">
        <f t="shared" si="37"/>
        <v>0</v>
      </c>
    </row>
    <row r="1146" spans="1:29" ht="15.75" x14ac:dyDescent="0.25">
      <c r="A1146" s="18" t="s">
        <v>1976</v>
      </c>
      <c r="B1146" s="18" t="s">
        <v>1977</v>
      </c>
      <c r="C1146" s="19" t="s">
        <v>1998</v>
      </c>
      <c r="D1146" s="19" t="s">
        <v>1999</v>
      </c>
      <c r="E1146" s="19" t="s">
        <v>2097</v>
      </c>
      <c r="F1146" s="17" t="s">
        <v>2000</v>
      </c>
      <c r="G1146" s="20"/>
      <c r="H1146" s="20"/>
      <c r="I1146" s="20"/>
      <c r="J1146" s="20"/>
      <c r="K1146" s="20"/>
      <c r="L1146" s="20"/>
      <c r="M1146" s="20"/>
      <c r="N1146" s="20"/>
      <c r="O1146" s="20"/>
      <c r="P1146" s="20" t="s">
        <v>39</v>
      </c>
      <c r="Q1146" s="20"/>
      <c r="R1146" s="20"/>
      <c r="S1146" s="20"/>
      <c r="T1146" s="20"/>
      <c r="U1146" s="20"/>
      <c r="V1146" s="20"/>
      <c r="W1146" s="20"/>
      <c r="X1146" s="20"/>
      <c r="AB1146" s="45">
        <f t="shared" si="36"/>
        <v>1</v>
      </c>
      <c r="AC1146" s="45">
        <f t="shared" si="37"/>
        <v>0</v>
      </c>
    </row>
    <row r="1147" spans="1:29" ht="63" x14ac:dyDescent="0.25">
      <c r="A1147" s="18" t="s">
        <v>1976</v>
      </c>
      <c r="B1147" s="18" t="s">
        <v>1977</v>
      </c>
      <c r="C1147" s="19" t="s">
        <v>2001</v>
      </c>
      <c r="D1147" s="19" t="s">
        <v>2309</v>
      </c>
      <c r="E1147" s="19" t="s">
        <v>2097</v>
      </c>
      <c r="F1147" s="17" t="s">
        <v>43</v>
      </c>
      <c r="G1147" s="20"/>
      <c r="H1147" s="20"/>
      <c r="I1147" s="20"/>
      <c r="J1147" s="20"/>
      <c r="K1147" s="20"/>
      <c r="L1147" s="20"/>
      <c r="M1147" s="20" t="s">
        <v>39</v>
      </c>
      <c r="N1147" s="20"/>
      <c r="O1147" s="20"/>
      <c r="P1147" s="20" t="s">
        <v>39</v>
      </c>
      <c r="Q1147" s="20"/>
      <c r="R1147" s="20" t="s">
        <v>39</v>
      </c>
      <c r="S1147" s="20"/>
      <c r="T1147" s="20"/>
      <c r="U1147" s="20"/>
      <c r="V1147" s="20"/>
      <c r="W1147" s="20"/>
      <c r="X1147" s="20"/>
      <c r="AB1147" s="45">
        <f t="shared" si="36"/>
        <v>3</v>
      </c>
      <c r="AC1147" s="45">
        <f t="shared" si="37"/>
        <v>1</v>
      </c>
    </row>
    <row r="1148" spans="1:29" ht="31.5" x14ac:dyDescent="0.25">
      <c r="A1148" s="18" t="s">
        <v>1976</v>
      </c>
      <c r="B1148" s="18" t="s">
        <v>1977</v>
      </c>
      <c r="C1148" s="19" t="s">
        <v>2001</v>
      </c>
      <c r="D1148" s="19" t="s">
        <v>2002</v>
      </c>
      <c r="E1148" s="19"/>
      <c r="F1148" s="17" t="s">
        <v>2270</v>
      </c>
      <c r="G1148" s="20"/>
      <c r="H1148" s="20"/>
      <c r="I1148" s="20"/>
      <c r="J1148" s="20"/>
      <c r="K1148" s="20"/>
      <c r="L1148" s="20"/>
      <c r="M1148" s="20"/>
      <c r="N1148" s="20"/>
      <c r="O1148" s="20"/>
      <c r="P1148" s="20" t="s">
        <v>39</v>
      </c>
      <c r="Q1148" s="20"/>
      <c r="R1148" s="20"/>
      <c r="S1148" s="20"/>
      <c r="T1148" s="20"/>
      <c r="U1148" s="20"/>
      <c r="V1148" s="20"/>
      <c r="W1148" s="20"/>
      <c r="X1148" s="20"/>
      <c r="AB1148" s="45">
        <f t="shared" si="36"/>
        <v>1</v>
      </c>
      <c r="AC1148" s="45">
        <f t="shared" si="37"/>
        <v>0</v>
      </c>
    </row>
    <row r="1149" spans="1:29" ht="47.25" x14ac:dyDescent="0.25">
      <c r="A1149" s="18" t="s">
        <v>1976</v>
      </c>
      <c r="B1149" s="18" t="s">
        <v>1977</v>
      </c>
      <c r="C1149" s="19" t="s">
        <v>2003</v>
      </c>
      <c r="D1149" s="19" t="s">
        <v>2004</v>
      </c>
      <c r="E1149" s="19"/>
      <c r="F1149" s="17" t="s">
        <v>459</v>
      </c>
      <c r="G1149" s="20"/>
      <c r="H1149" s="20"/>
      <c r="I1149" s="20"/>
      <c r="J1149" s="20"/>
      <c r="K1149" s="20"/>
      <c r="L1149" s="20"/>
      <c r="M1149" s="20"/>
      <c r="N1149" s="20"/>
      <c r="O1149" s="20"/>
      <c r="P1149" s="20" t="s">
        <v>39</v>
      </c>
      <c r="Q1149" s="20"/>
      <c r="R1149" s="20"/>
      <c r="S1149" s="20"/>
      <c r="T1149" s="20"/>
      <c r="U1149" s="20"/>
      <c r="V1149" s="20"/>
      <c r="W1149" s="20"/>
      <c r="X1149" s="20"/>
      <c r="AB1149" s="45">
        <f t="shared" si="36"/>
        <v>1</v>
      </c>
      <c r="AC1149" s="45">
        <f t="shared" si="37"/>
        <v>0</v>
      </c>
    </row>
    <row r="1150" spans="1:29" ht="47.25" x14ac:dyDescent="0.25">
      <c r="A1150" s="18" t="s">
        <v>1976</v>
      </c>
      <c r="B1150" s="18" t="s">
        <v>1977</v>
      </c>
      <c r="C1150" s="19" t="s">
        <v>2005</v>
      </c>
      <c r="D1150" s="18" t="s">
        <v>2006</v>
      </c>
      <c r="E1150" s="19" t="s">
        <v>2097</v>
      </c>
      <c r="F1150" s="17" t="s">
        <v>2239</v>
      </c>
      <c r="G1150" s="20"/>
      <c r="H1150" s="20"/>
      <c r="I1150" s="20"/>
      <c r="J1150" s="20"/>
      <c r="K1150" s="20"/>
      <c r="L1150" s="20"/>
      <c r="M1150" s="20"/>
      <c r="N1150" s="20"/>
      <c r="O1150" s="20"/>
      <c r="P1150" s="20" t="s">
        <v>39</v>
      </c>
      <c r="Q1150" s="20"/>
      <c r="R1150" s="20"/>
      <c r="S1150" s="20"/>
      <c r="T1150" s="20"/>
      <c r="U1150" s="20"/>
      <c r="V1150" s="20"/>
      <c r="W1150" s="20"/>
      <c r="X1150" s="20"/>
      <c r="AB1150" s="45">
        <f t="shared" si="36"/>
        <v>1</v>
      </c>
      <c r="AC1150" s="45">
        <f t="shared" si="37"/>
        <v>0</v>
      </c>
    </row>
    <row r="1151" spans="1:29" ht="47.25" x14ac:dyDescent="0.25">
      <c r="A1151" s="18" t="s">
        <v>1976</v>
      </c>
      <c r="B1151" s="18" t="s">
        <v>1977</v>
      </c>
      <c r="C1151" s="19" t="s">
        <v>2105</v>
      </c>
      <c r="D1151" s="19" t="s">
        <v>2106</v>
      </c>
      <c r="E1151" s="22" t="s">
        <v>2097</v>
      </c>
      <c r="F1151" s="22" t="s">
        <v>43</v>
      </c>
      <c r="G1151" s="20"/>
      <c r="H1151" s="20"/>
      <c r="I1151" s="20"/>
      <c r="J1151" s="20"/>
      <c r="K1151" s="20"/>
      <c r="L1151" s="20"/>
      <c r="M1151" s="20" t="s">
        <v>39</v>
      </c>
      <c r="N1151" s="20"/>
      <c r="O1151" s="20"/>
      <c r="P1151" s="20" t="s">
        <v>39</v>
      </c>
      <c r="Q1151" s="20"/>
      <c r="R1151" s="20" t="s">
        <v>39</v>
      </c>
      <c r="S1151" s="20"/>
      <c r="T1151" s="20"/>
      <c r="U1151" s="20"/>
      <c r="V1151" s="20"/>
      <c r="W1151" s="20"/>
      <c r="X1151" s="20"/>
      <c r="AB1151" s="45">
        <f t="shared" si="36"/>
        <v>3</v>
      </c>
      <c r="AC1151" s="45">
        <f t="shared" si="37"/>
        <v>1</v>
      </c>
    </row>
    <row r="1152" spans="1:29" ht="31.5" x14ac:dyDescent="0.25">
      <c r="A1152" s="18" t="s">
        <v>1976</v>
      </c>
      <c r="B1152" s="18" t="s">
        <v>1977</v>
      </c>
      <c r="C1152" s="19" t="s">
        <v>2007</v>
      </c>
      <c r="D1152" s="19" t="s">
        <v>2008</v>
      </c>
      <c r="E1152" s="19"/>
      <c r="F1152" s="17" t="s">
        <v>58</v>
      </c>
      <c r="G1152" s="20"/>
      <c r="H1152" s="20"/>
      <c r="I1152" s="20"/>
      <c r="J1152" s="20"/>
      <c r="K1152" s="20"/>
      <c r="L1152" s="20"/>
      <c r="M1152" s="20"/>
      <c r="N1152" s="20" t="s">
        <v>39</v>
      </c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AB1152" s="45">
        <f t="shared" si="36"/>
        <v>1</v>
      </c>
      <c r="AC1152" s="45">
        <f t="shared" si="37"/>
        <v>0</v>
      </c>
    </row>
    <row r="1153" spans="1:29" ht="15.75" x14ac:dyDescent="0.25">
      <c r="A1153" s="18" t="s">
        <v>1976</v>
      </c>
      <c r="B1153" s="18" t="s">
        <v>1977</v>
      </c>
      <c r="C1153" s="19" t="s">
        <v>2009</v>
      </c>
      <c r="D1153" s="19" t="s">
        <v>2010</v>
      </c>
      <c r="E1153" s="19"/>
      <c r="F1153" s="17" t="s">
        <v>1086</v>
      </c>
      <c r="G1153" s="20"/>
      <c r="H1153" s="20"/>
      <c r="I1153" s="20"/>
      <c r="J1153" s="20"/>
      <c r="K1153" s="20"/>
      <c r="L1153" s="20"/>
      <c r="M1153" s="20" t="s">
        <v>39</v>
      </c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AB1153" s="45">
        <f t="shared" si="36"/>
        <v>1</v>
      </c>
      <c r="AC1153" s="45">
        <f t="shared" si="37"/>
        <v>0</v>
      </c>
    </row>
    <row r="1154" spans="1:29" ht="31.5" x14ac:dyDescent="0.25">
      <c r="A1154" s="18" t="s">
        <v>1976</v>
      </c>
      <c r="B1154" s="18" t="s">
        <v>1977</v>
      </c>
      <c r="C1154" s="19" t="s">
        <v>232</v>
      </c>
      <c r="D1154" s="19" t="s">
        <v>2010</v>
      </c>
      <c r="E1154" s="19"/>
      <c r="F1154" s="17" t="s">
        <v>1086</v>
      </c>
      <c r="G1154" s="20"/>
      <c r="H1154" s="20"/>
      <c r="I1154" s="20"/>
      <c r="J1154" s="20"/>
      <c r="K1154" s="20"/>
      <c r="L1154" s="20"/>
      <c r="M1154" s="20" t="s">
        <v>39</v>
      </c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AB1154" s="45">
        <f t="shared" si="36"/>
        <v>1</v>
      </c>
      <c r="AC1154" s="45">
        <f t="shared" si="37"/>
        <v>0</v>
      </c>
    </row>
    <row r="1155" spans="1:29" ht="31.5" x14ac:dyDescent="0.25">
      <c r="A1155" s="18" t="s">
        <v>1976</v>
      </c>
      <c r="B1155" s="18" t="s">
        <v>1977</v>
      </c>
      <c r="C1155" s="19" t="s">
        <v>2011</v>
      </c>
      <c r="D1155" s="19" t="s">
        <v>2010</v>
      </c>
      <c r="E1155" s="19"/>
      <c r="F1155" s="17" t="s">
        <v>1086</v>
      </c>
      <c r="G1155" s="20"/>
      <c r="H1155" s="20"/>
      <c r="I1155" s="20"/>
      <c r="J1155" s="20"/>
      <c r="K1155" s="20"/>
      <c r="L1155" s="20"/>
      <c r="M1155" s="20" t="s">
        <v>39</v>
      </c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AB1155" s="45">
        <f t="shared" si="36"/>
        <v>1</v>
      </c>
      <c r="AC1155" s="45">
        <f t="shared" si="37"/>
        <v>0</v>
      </c>
    </row>
    <row r="1156" spans="1:29" ht="31.5" x14ac:dyDescent="0.25">
      <c r="A1156" s="18" t="s">
        <v>1976</v>
      </c>
      <c r="B1156" s="18" t="s">
        <v>1977</v>
      </c>
      <c r="C1156" s="19" t="s">
        <v>2012</v>
      </c>
      <c r="D1156" s="19" t="s">
        <v>2013</v>
      </c>
      <c r="E1156" s="19"/>
      <c r="F1156" s="17" t="s">
        <v>1086</v>
      </c>
      <c r="G1156" s="20"/>
      <c r="H1156" s="20"/>
      <c r="I1156" s="20"/>
      <c r="J1156" s="20"/>
      <c r="K1156" s="20"/>
      <c r="L1156" s="20"/>
      <c r="M1156" s="20" t="s">
        <v>39</v>
      </c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AB1156" s="45">
        <f t="shared" si="36"/>
        <v>1</v>
      </c>
      <c r="AC1156" s="45">
        <f t="shared" si="37"/>
        <v>0</v>
      </c>
    </row>
    <row r="1157" spans="1:29" ht="31.5" x14ac:dyDescent="0.25">
      <c r="A1157" s="18" t="s">
        <v>1976</v>
      </c>
      <c r="B1157" s="18" t="s">
        <v>1977</v>
      </c>
      <c r="C1157" s="19" t="s">
        <v>2014</v>
      </c>
      <c r="D1157" s="19" t="s">
        <v>2015</v>
      </c>
      <c r="E1157" s="19" t="s">
        <v>2097</v>
      </c>
      <c r="F1157" s="17" t="s">
        <v>1984</v>
      </c>
      <c r="G1157" s="20"/>
      <c r="H1157" s="20"/>
      <c r="I1157" s="20"/>
      <c r="J1157" s="20"/>
      <c r="K1157" s="20"/>
      <c r="L1157" s="20"/>
      <c r="M1157" s="20"/>
      <c r="N1157" s="20"/>
      <c r="O1157" s="20"/>
      <c r="P1157" s="20" t="s">
        <v>39</v>
      </c>
      <c r="Q1157" s="20"/>
      <c r="R1157" s="20"/>
      <c r="S1157" s="20"/>
      <c r="T1157" s="20"/>
      <c r="U1157" s="20"/>
      <c r="V1157" s="20"/>
      <c r="W1157" s="20"/>
      <c r="X1157" s="20"/>
      <c r="AB1157" s="45">
        <f t="shared" si="36"/>
        <v>1</v>
      </c>
      <c r="AC1157" s="45">
        <f t="shared" si="37"/>
        <v>0</v>
      </c>
    </row>
    <row r="1158" spans="1:29" ht="47.25" x14ac:dyDescent="0.25">
      <c r="A1158" s="18" t="s">
        <v>1976</v>
      </c>
      <c r="B1158" s="18" t="s">
        <v>1977</v>
      </c>
      <c r="C1158" s="19" t="s">
        <v>2016</v>
      </c>
      <c r="D1158" s="19" t="s">
        <v>2017</v>
      </c>
      <c r="E1158" s="19" t="s">
        <v>2098</v>
      </c>
      <c r="F1158" s="17" t="s">
        <v>914</v>
      </c>
      <c r="G1158" s="20"/>
      <c r="H1158" s="20"/>
      <c r="I1158" s="20"/>
      <c r="J1158" s="20"/>
      <c r="K1158" s="20"/>
      <c r="L1158" s="20"/>
      <c r="M1158" s="20" t="s">
        <v>39</v>
      </c>
      <c r="N1158" s="20" t="s">
        <v>39</v>
      </c>
      <c r="O1158" s="20"/>
      <c r="P1158" s="20" t="s">
        <v>39</v>
      </c>
      <c r="Q1158" s="20" t="s">
        <v>39</v>
      </c>
      <c r="R1158" s="20"/>
      <c r="S1158" s="20"/>
      <c r="T1158" s="20"/>
      <c r="U1158" s="20"/>
      <c r="V1158" s="20"/>
      <c r="W1158" s="20"/>
      <c r="X1158" s="20"/>
      <c r="AB1158" s="45">
        <f t="shared" si="36"/>
        <v>4</v>
      </c>
      <c r="AC1158" s="45">
        <f t="shared" si="37"/>
        <v>1</v>
      </c>
    </row>
    <row r="1159" spans="1:29" ht="31.5" x14ac:dyDescent="0.25">
      <c r="A1159" s="18" t="s">
        <v>1976</v>
      </c>
      <c r="B1159" s="18" t="s">
        <v>1977</v>
      </c>
      <c r="C1159" s="19" t="s">
        <v>2269</v>
      </c>
      <c r="D1159" s="19" t="s">
        <v>745</v>
      </c>
      <c r="E1159" s="19"/>
      <c r="F1159" s="17" t="s">
        <v>459</v>
      </c>
      <c r="G1159" s="20"/>
      <c r="H1159" s="20"/>
      <c r="I1159" s="20"/>
      <c r="J1159" s="20"/>
      <c r="K1159" s="20"/>
      <c r="L1159" s="20"/>
      <c r="M1159" s="20"/>
      <c r="N1159" s="20"/>
      <c r="O1159" s="20"/>
      <c r="P1159" s="20" t="s">
        <v>2107</v>
      </c>
      <c r="Q1159" s="20"/>
      <c r="R1159" s="20"/>
      <c r="S1159" s="20"/>
      <c r="T1159" s="20"/>
      <c r="U1159" s="20"/>
      <c r="V1159" s="20"/>
      <c r="W1159" s="20"/>
      <c r="X1159" s="20"/>
      <c r="AB1159" s="45">
        <f t="shared" si="36"/>
        <v>0</v>
      </c>
      <c r="AC1159" s="45">
        <f t="shared" si="37"/>
        <v>0</v>
      </c>
    </row>
    <row r="1160" spans="1:29" ht="31.5" x14ac:dyDescent="0.25">
      <c r="A1160" s="18" t="s">
        <v>1976</v>
      </c>
      <c r="B1160" s="18" t="s">
        <v>1977</v>
      </c>
      <c r="C1160" s="19" t="s">
        <v>2018</v>
      </c>
      <c r="D1160" s="19" t="s">
        <v>2019</v>
      </c>
      <c r="E1160" s="19"/>
      <c r="F1160" s="17" t="s">
        <v>58</v>
      </c>
      <c r="G1160" s="20"/>
      <c r="H1160" s="20"/>
      <c r="I1160" s="20"/>
      <c r="J1160" s="20"/>
      <c r="K1160" s="20"/>
      <c r="L1160" s="20"/>
      <c r="M1160" s="20"/>
      <c r="N1160" s="20" t="s">
        <v>39</v>
      </c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AB1160" s="45">
        <f t="shared" si="36"/>
        <v>1</v>
      </c>
      <c r="AC1160" s="45">
        <f t="shared" si="37"/>
        <v>0</v>
      </c>
    </row>
    <row r="1161" spans="1:29" ht="31.5" x14ac:dyDescent="0.25">
      <c r="A1161" s="18" t="s">
        <v>1976</v>
      </c>
      <c r="B1161" s="18" t="s">
        <v>1977</v>
      </c>
      <c r="C1161" s="19" t="s">
        <v>2020</v>
      </c>
      <c r="D1161" s="19" t="s">
        <v>1992</v>
      </c>
      <c r="E1161" s="19" t="s">
        <v>2097</v>
      </c>
      <c r="F1161" s="17" t="s">
        <v>43</v>
      </c>
      <c r="G1161" s="20"/>
      <c r="H1161" s="20"/>
      <c r="I1161" s="20"/>
      <c r="J1161" s="20"/>
      <c r="K1161" s="20"/>
      <c r="L1161" s="20"/>
      <c r="M1161" s="20"/>
      <c r="N1161" s="20"/>
      <c r="O1161" s="20"/>
      <c r="P1161" s="20" t="s">
        <v>39</v>
      </c>
      <c r="Q1161" s="20"/>
      <c r="R1161" s="20"/>
      <c r="S1161" s="20"/>
      <c r="T1161" s="20"/>
      <c r="U1161" s="20"/>
      <c r="V1161" s="20"/>
      <c r="W1161" s="20"/>
      <c r="X1161" s="20"/>
      <c r="AB1161" s="45">
        <f t="shared" ref="AB1161:AB1214" si="38">COUNTIF(G1161:X1161,"x")</f>
        <v>1</v>
      </c>
      <c r="AC1161" s="45">
        <f t="shared" ref="AC1161:AC1214" si="39">COUNTIF(AB1161,"&gt;1")</f>
        <v>0</v>
      </c>
    </row>
    <row r="1162" spans="1:29" ht="47.25" x14ac:dyDescent="0.25">
      <c r="A1162" s="18" t="s">
        <v>1976</v>
      </c>
      <c r="B1162" s="18" t="s">
        <v>1977</v>
      </c>
      <c r="C1162" s="19" t="s">
        <v>2021</v>
      </c>
      <c r="D1162" s="19" t="s">
        <v>2022</v>
      </c>
      <c r="E1162" s="19"/>
      <c r="F1162" s="17" t="s">
        <v>2023</v>
      </c>
      <c r="G1162" s="20"/>
      <c r="H1162" s="20"/>
      <c r="I1162" s="20"/>
      <c r="J1162" s="20"/>
      <c r="K1162" s="20"/>
      <c r="L1162" s="20"/>
      <c r="M1162" s="20" t="s">
        <v>39</v>
      </c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AB1162" s="45">
        <f t="shared" si="38"/>
        <v>1</v>
      </c>
      <c r="AC1162" s="45">
        <f t="shared" si="39"/>
        <v>0</v>
      </c>
    </row>
    <row r="1163" spans="1:29" ht="31.5" x14ac:dyDescent="0.25">
      <c r="A1163" s="18" t="s">
        <v>1976</v>
      </c>
      <c r="B1163" s="18" t="s">
        <v>1977</v>
      </c>
      <c r="C1163" s="19" t="s">
        <v>2024</v>
      </c>
      <c r="D1163" s="19" t="s">
        <v>2025</v>
      </c>
      <c r="E1163" s="19" t="s">
        <v>2097</v>
      </c>
      <c r="F1163" s="17" t="s">
        <v>43</v>
      </c>
      <c r="G1163" s="20"/>
      <c r="H1163" s="20"/>
      <c r="I1163" s="20"/>
      <c r="J1163" s="20"/>
      <c r="K1163" s="20"/>
      <c r="L1163" s="20"/>
      <c r="M1163" s="20"/>
      <c r="N1163" s="20"/>
      <c r="O1163" s="20"/>
      <c r="P1163" s="20" t="s">
        <v>39</v>
      </c>
      <c r="Q1163" s="20"/>
      <c r="R1163" s="20"/>
      <c r="S1163" s="20"/>
      <c r="T1163" s="20"/>
      <c r="U1163" s="20"/>
      <c r="V1163" s="20"/>
      <c r="W1163" s="20"/>
      <c r="X1163" s="20"/>
      <c r="AB1163" s="45">
        <f t="shared" si="38"/>
        <v>1</v>
      </c>
      <c r="AC1163" s="45">
        <f t="shared" si="39"/>
        <v>0</v>
      </c>
    </row>
    <row r="1164" spans="1:29" ht="15.75" x14ac:dyDescent="0.25">
      <c r="A1164" s="18" t="s">
        <v>1976</v>
      </c>
      <c r="B1164" s="18" t="s">
        <v>1977</v>
      </c>
      <c r="C1164" s="19" t="s">
        <v>2026</v>
      </c>
      <c r="D1164" s="19" t="s">
        <v>2027</v>
      </c>
      <c r="E1164" s="19" t="s">
        <v>2097</v>
      </c>
      <c r="F1164" s="17" t="s">
        <v>43</v>
      </c>
      <c r="G1164" s="20"/>
      <c r="H1164" s="20"/>
      <c r="I1164" s="20"/>
      <c r="J1164" s="20"/>
      <c r="K1164" s="20"/>
      <c r="L1164" s="20"/>
      <c r="M1164" s="20"/>
      <c r="N1164" s="20"/>
      <c r="O1164" s="20"/>
      <c r="P1164" s="20" t="s">
        <v>39</v>
      </c>
      <c r="Q1164" s="20"/>
      <c r="R1164" s="20"/>
      <c r="S1164" s="20"/>
      <c r="T1164" s="20"/>
      <c r="U1164" s="20"/>
      <c r="V1164" s="20"/>
      <c r="W1164" s="20"/>
      <c r="X1164" s="20"/>
      <c r="AB1164" s="45">
        <f t="shared" si="38"/>
        <v>1</v>
      </c>
      <c r="AC1164" s="45">
        <f t="shared" si="39"/>
        <v>0</v>
      </c>
    </row>
    <row r="1165" spans="1:29" ht="15.75" x14ac:dyDescent="0.25">
      <c r="A1165" s="18" t="s">
        <v>1976</v>
      </c>
      <c r="B1165" s="18" t="s">
        <v>1977</v>
      </c>
      <c r="C1165" s="19" t="s">
        <v>2028</v>
      </c>
      <c r="D1165" s="19" t="s">
        <v>2029</v>
      </c>
      <c r="E1165" s="19"/>
      <c r="F1165" s="17" t="s">
        <v>1086</v>
      </c>
      <c r="G1165" s="20"/>
      <c r="H1165" s="20"/>
      <c r="I1165" s="20"/>
      <c r="J1165" s="20"/>
      <c r="K1165" s="20"/>
      <c r="L1165" s="20"/>
      <c r="M1165" s="20" t="s">
        <v>39</v>
      </c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AB1165" s="45">
        <f t="shared" si="38"/>
        <v>1</v>
      </c>
      <c r="AC1165" s="45">
        <f t="shared" si="39"/>
        <v>0</v>
      </c>
    </row>
    <row r="1166" spans="1:29" ht="31.5" x14ac:dyDescent="0.25">
      <c r="A1166" s="18" t="s">
        <v>1976</v>
      </c>
      <c r="B1166" s="18" t="s">
        <v>1977</v>
      </c>
      <c r="C1166" s="19" t="s">
        <v>2030</v>
      </c>
      <c r="D1166" s="19" t="s">
        <v>2031</v>
      </c>
      <c r="E1166" s="19"/>
      <c r="F1166" s="17" t="s">
        <v>291</v>
      </c>
      <c r="G1166" s="20"/>
      <c r="H1166" s="20"/>
      <c r="I1166" s="20"/>
      <c r="J1166" s="20"/>
      <c r="K1166" s="20"/>
      <c r="L1166" s="20"/>
      <c r="M1166" s="20" t="s">
        <v>39</v>
      </c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AB1166" s="45">
        <f t="shared" si="38"/>
        <v>1</v>
      </c>
      <c r="AC1166" s="45">
        <f t="shared" si="39"/>
        <v>0</v>
      </c>
    </row>
    <row r="1167" spans="1:29" ht="31.5" x14ac:dyDescent="0.25">
      <c r="A1167" s="18" t="s">
        <v>1976</v>
      </c>
      <c r="B1167" s="18" t="s">
        <v>1977</v>
      </c>
      <c r="C1167" s="19" t="s">
        <v>2032</v>
      </c>
      <c r="D1167" s="19" t="s">
        <v>536</v>
      </c>
      <c r="E1167" s="19"/>
      <c r="F1167" s="17" t="s">
        <v>131</v>
      </c>
      <c r="G1167" s="20"/>
      <c r="H1167" s="20"/>
      <c r="I1167" s="20"/>
      <c r="J1167" s="20"/>
      <c r="K1167" s="20"/>
      <c r="L1167" s="20"/>
      <c r="M1167" s="20"/>
      <c r="N1167" s="20"/>
      <c r="O1167" s="20"/>
      <c r="P1167" s="20" t="s">
        <v>39</v>
      </c>
      <c r="Q1167" s="20"/>
      <c r="R1167" s="20"/>
      <c r="S1167" s="20"/>
      <c r="T1167" s="20"/>
      <c r="U1167" s="20"/>
      <c r="V1167" s="20"/>
      <c r="W1167" s="20"/>
      <c r="X1167" s="20"/>
      <c r="AB1167" s="45">
        <f t="shared" si="38"/>
        <v>1</v>
      </c>
      <c r="AC1167" s="45">
        <f t="shared" si="39"/>
        <v>0</v>
      </c>
    </row>
    <row r="1168" spans="1:29" ht="31.5" x14ac:dyDescent="0.25">
      <c r="A1168" s="18" t="s">
        <v>1976</v>
      </c>
      <c r="B1168" s="18" t="s">
        <v>1977</v>
      </c>
      <c r="C1168" s="19" t="s">
        <v>2033</v>
      </c>
      <c r="D1168" s="19" t="s">
        <v>2034</v>
      </c>
      <c r="E1168" s="19" t="s">
        <v>2097</v>
      </c>
      <c r="F1168" s="17" t="s">
        <v>43</v>
      </c>
      <c r="G1168" s="20"/>
      <c r="H1168" s="20"/>
      <c r="I1168" s="20"/>
      <c r="J1168" s="20"/>
      <c r="K1168" s="20"/>
      <c r="L1168" s="20"/>
      <c r="M1168" s="20"/>
      <c r="N1168" s="20"/>
      <c r="O1168" s="20"/>
      <c r="P1168" s="20" t="s">
        <v>39</v>
      </c>
      <c r="Q1168" s="20"/>
      <c r="R1168" s="20"/>
      <c r="S1168" s="20"/>
      <c r="T1168" s="20"/>
      <c r="U1168" s="20"/>
      <c r="V1168" s="20"/>
      <c r="W1168" s="20"/>
      <c r="X1168" s="20"/>
      <c r="AB1168" s="45">
        <f t="shared" si="38"/>
        <v>1</v>
      </c>
      <c r="AC1168" s="45">
        <f t="shared" si="39"/>
        <v>0</v>
      </c>
    </row>
    <row r="1169" spans="1:29" ht="47.25" x14ac:dyDescent="0.25">
      <c r="A1169" s="18" t="s">
        <v>1976</v>
      </c>
      <c r="B1169" s="18" t="s">
        <v>1977</v>
      </c>
      <c r="C1169" s="19" t="s">
        <v>2035</v>
      </c>
      <c r="D1169" s="19" t="s">
        <v>2036</v>
      </c>
      <c r="E1169" s="19"/>
      <c r="F1169" s="17" t="s">
        <v>940</v>
      </c>
      <c r="G1169" s="20"/>
      <c r="H1169" s="20"/>
      <c r="I1169" s="20"/>
      <c r="J1169" s="20"/>
      <c r="K1169" s="20"/>
      <c r="L1169" s="20"/>
      <c r="M1169" s="20"/>
      <c r="N1169" s="20" t="s">
        <v>39</v>
      </c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AB1169" s="45">
        <f t="shared" si="38"/>
        <v>1</v>
      </c>
      <c r="AC1169" s="45">
        <f t="shared" si="39"/>
        <v>0</v>
      </c>
    </row>
    <row r="1170" spans="1:29" ht="47.25" x14ac:dyDescent="0.25">
      <c r="A1170" s="18" t="s">
        <v>1976</v>
      </c>
      <c r="B1170" s="18" t="s">
        <v>1977</v>
      </c>
      <c r="C1170" s="19" t="s">
        <v>2035</v>
      </c>
      <c r="D1170" s="19" t="s">
        <v>2037</v>
      </c>
      <c r="E1170" s="19"/>
      <c r="F1170" s="17" t="s">
        <v>940</v>
      </c>
      <c r="G1170" s="20"/>
      <c r="H1170" s="20"/>
      <c r="I1170" s="20"/>
      <c r="J1170" s="20"/>
      <c r="K1170" s="20"/>
      <c r="L1170" s="20"/>
      <c r="M1170" s="20"/>
      <c r="N1170" s="20" t="s">
        <v>39</v>
      </c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AB1170" s="45">
        <f t="shared" si="38"/>
        <v>1</v>
      </c>
      <c r="AC1170" s="45">
        <f t="shared" si="39"/>
        <v>0</v>
      </c>
    </row>
    <row r="1171" spans="1:29" ht="47.25" x14ac:dyDescent="0.25">
      <c r="A1171" s="18" t="s">
        <v>1976</v>
      </c>
      <c r="B1171" s="18" t="s">
        <v>1977</v>
      </c>
      <c r="C1171" s="19" t="s">
        <v>2035</v>
      </c>
      <c r="D1171" s="19" t="s">
        <v>2038</v>
      </c>
      <c r="E1171" s="19"/>
      <c r="F1171" s="17" t="s">
        <v>940</v>
      </c>
      <c r="G1171" s="20"/>
      <c r="H1171" s="20"/>
      <c r="I1171" s="20"/>
      <c r="J1171" s="20"/>
      <c r="K1171" s="20"/>
      <c r="L1171" s="20"/>
      <c r="M1171" s="20"/>
      <c r="N1171" s="20" t="s">
        <v>39</v>
      </c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AB1171" s="45">
        <f t="shared" si="38"/>
        <v>1</v>
      </c>
      <c r="AC1171" s="45">
        <f t="shared" si="39"/>
        <v>0</v>
      </c>
    </row>
    <row r="1172" spans="1:29" ht="47.25" x14ac:dyDescent="0.25">
      <c r="A1172" s="18" t="s">
        <v>1976</v>
      </c>
      <c r="B1172" s="18" t="s">
        <v>1977</v>
      </c>
      <c r="C1172" s="19" t="s">
        <v>2035</v>
      </c>
      <c r="D1172" s="19" t="s">
        <v>2039</v>
      </c>
      <c r="E1172" s="19"/>
      <c r="F1172" s="17" t="s">
        <v>940</v>
      </c>
      <c r="G1172" s="20"/>
      <c r="H1172" s="20"/>
      <c r="I1172" s="20"/>
      <c r="J1172" s="20"/>
      <c r="K1172" s="20"/>
      <c r="L1172" s="20"/>
      <c r="M1172" s="20"/>
      <c r="N1172" s="20" t="s">
        <v>39</v>
      </c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AB1172" s="45">
        <f t="shared" si="38"/>
        <v>1</v>
      </c>
      <c r="AC1172" s="45">
        <f t="shared" si="39"/>
        <v>0</v>
      </c>
    </row>
    <row r="1173" spans="1:29" ht="47.25" x14ac:dyDescent="0.25">
      <c r="A1173" s="18" t="s">
        <v>1976</v>
      </c>
      <c r="B1173" s="18" t="s">
        <v>1977</v>
      </c>
      <c r="C1173" s="19" t="s">
        <v>2035</v>
      </c>
      <c r="D1173" s="19" t="s">
        <v>2040</v>
      </c>
      <c r="E1173" s="19"/>
      <c r="F1173" s="17" t="s">
        <v>940</v>
      </c>
      <c r="G1173" s="20"/>
      <c r="H1173" s="20"/>
      <c r="I1173" s="20"/>
      <c r="J1173" s="20"/>
      <c r="K1173" s="20"/>
      <c r="L1173" s="20"/>
      <c r="M1173" s="20"/>
      <c r="N1173" s="20" t="s">
        <v>39</v>
      </c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AB1173" s="45">
        <f t="shared" si="38"/>
        <v>1</v>
      </c>
      <c r="AC1173" s="45">
        <f t="shared" si="39"/>
        <v>0</v>
      </c>
    </row>
    <row r="1174" spans="1:29" ht="47.25" x14ac:dyDescent="0.25">
      <c r="A1174" s="18" t="s">
        <v>1976</v>
      </c>
      <c r="B1174" s="18" t="s">
        <v>1977</v>
      </c>
      <c r="C1174" s="19" t="s">
        <v>2035</v>
      </c>
      <c r="D1174" s="19" t="s">
        <v>2041</v>
      </c>
      <c r="E1174" s="19"/>
      <c r="F1174" s="17" t="s">
        <v>940</v>
      </c>
      <c r="G1174" s="20"/>
      <c r="H1174" s="20"/>
      <c r="I1174" s="20"/>
      <c r="J1174" s="20"/>
      <c r="K1174" s="20"/>
      <c r="L1174" s="20"/>
      <c r="M1174" s="20"/>
      <c r="N1174" s="20" t="s">
        <v>39</v>
      </c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AB1174" s="45">
        <f t="shared" si="38"/>
        <v>1</v>
      </c>
      <c r="AC1174" s="45">
        <f t="shared" si="39"/>
        <v>0</v>
      </c>
    </row>
    <row r="1175" spans="1:29" ht="47.25" x14ac:dyDescent="0.25">
      <c r="A1175" s="18" t="s">
        <v>1976</v>
      </c>
      <c r="B1175" s="18" t="s">
        <v>1977</v>
      </c>
      <c r="C1175" s="19" t="s">
        <v>2035</v>
      </c>
      <c r="D1175" s="19" t="s">
        <v>2042</v>
      </c>
      <c r="E1175" s="19"/>
      <c r="F1175" s="17" t="s">
        <v>940</v>
      </c>
      <c r="G1175" s="20"/>
      <c r="H1175" s="20"/>
      <c r="I1175" s="20"/>
      <c r="J1175" s="20"/>
      <c r="K1175" s="20"/>
      <c r="L1175" s="20"/>
      <c r="M1175" s="20"/>
      <c r="N1175" s="20" t="s">
        <v>39</v>
      </c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AB1175" s="45">
        <f t="shared" si="38"/>
        <v>1</v>
      </c>
      <c r="AC1175" s="45">
        <f t="shared" si="39"/>
        <v>0</v>
      </c>
    </row>
    <row r="1176" spans="1:29" ht="47.25" x14ac:dyDescent="0.25">
      <c r="A1176" s="18" t="s">
        <v>1976</v>
      </c>
      <c r="B1176" s="18" t="s">
        <v>1977</v>
      </c>
      <c r="C1176" s="19" t="s">
        <v>2035</v>
      </c>
      <c r="D1176" s="19" t="s">
        <v>2043</v>
      </c>
      <c r="E1176" s="19"/>
      <c r="F1176" s="17" t="s">
        <v>940</v>
      </c>
      <c r="G1176" s="20"/>
      <c r="H1176" s="20"/>
      <c r="I1176" s="20"/>
      <c r="J1176" s="20"/>
      <c r="K1176" s="20"/>
      <c r="L1176" s="20"/>
      <c r="M1176" s="20"/>
      <c r="N1176" s="20" t="s">
        <v>39</v>
      </c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AB1176" s="45">
        <f t="shared" si="38"/>
        <v>1</v>
      </c>
      <c r="AC1176" s="45">
        <f t="shared" si="39"/>
        <v>0</v>
      </c>
    </row>
    <row r="1177" spans="1:29" ht="47.25" x14ac:dyDescent="0.25">
      <c r="A1177" s="18" t="s">
        <v>1976</v>
      </c>
      <c r="B1177" s="18" t="s">
        <v>1977</v>
      </c>
      <c r="C1177" s="19" t="s">
        <v>2035</v>
      </c>
      <c r="D1177" s="19" t="s">
        <v>2044</v>
      </c>
      <c r="E1177" s="19"/>
      <c r="F1177" s="17" t="s">
        <v>940</v>
      </c>
      <c r="G1177" s="20"/>
      <c r="H1177" s="20"/>
      <c r="I1177" s="20"/>
      <c r="J1177" s="20"/>
      <c r="K1177" s="20"/>
      <c r="L1177" s="20"/>
      <c r="M1177" s="20"/>
      <c r="N1177" s="20" t="s">
        <v>39</v>
      </c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AB1177" s="45">
        <f t="shared" si="38"/>
        <v>1</v>
      </c>
      <c r="AC1177" s="45">
        <f t="shared" si="39"/>
        <v>0</v>
      </c>
    </row>
    <row r="1178" spans="1:29" ht="31.5" x14ac:dyDescent="0.25">
      <c r="A1178" s="18" t="s">
        <v>1976</v>
      </c>
      <c r="B1178" s="18" t="s">
        <v>1977</v>
      </c>
      <c r="C1178" s="19" t="s">
        <v>1979</v>
      </c>
      <c r="D1178" s="19" t="s">
        <v>2045</v>
      </c>
      <c r="E1178" s="19"/>
      <c r="F1178" s="17" t="s">
        <v>346</v>
      </c>
      <c r="G1178" s="20"/>
      <c r="H1178" s="20"/>
      <c r="I1178" s="20"/>
      <c r="J1178" s="20"/>
      <c r="K1178" s="20"/>
      <c r="L1178" s="20"/>
      <c r="M1178" s="20"/>
      <c r="N1178" s="20" t="s">
        <v>39</v>
      </c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AB1178" s="45">
        <f t="shared" si="38"/>
        <v>1</v>
      </c>
      <c r="AC1178" s="45">
        <f t="shared" si="39"/>
        <v>0</v>
      </c>
    </row>
    <row r="1179" spans="1:29" ht="31.5" x14ac:dyDescent="0.25">
      <c r="A1179" s="18" t="s">
        <v>1976</v>
      </c>
      <c r="B1179" s="18" t="s">
        <v>1977</v>
      </c>
      <c r="C1179" s="19" t="s">
        <v>2046</v>
      </c>
      <c r="D1179" s="19" t="s">
        <v>2047</v>
      </c>
      <c r="E1179" s="19" t="s">
        <v>2097</v>
      </c>
      <c r="F1179" s="17" t="s">
        <v>498</v>
      </c>
      <c r="G1179" s="20"/>
      <c r="H1179" s="20"/>
      <c r="I1179" s="20"/>
      <c r="J1179" s="20"/>
      <c r="K1179" s="20"/>
      <c r="L1179" s="20"/>
      <c r="M1179" s="20"/>
      <c r="N1179" s="20"/>
      <c r="O1179" s="20"/>
      <c r="P1179" s="20" t="s">
        <v>39</v>
      </c>
      <c r="Q1179" s="20"/>
      <c r="R1179" s="20"/>
      <c r="S1179" s="20"/>
      <c r="T1179" s="20"/>
      <c r="U1179" s="20"/>
      <c r="V1179" s="20"/>
      <c r="W1179" s="20"/>
      <c r="X1179" s="20"/>
      <c r="AB1179" s="45">
        <f t="shared" si="38"/>
        <v>1</v>
      </c>
      <c r="AC1179" s="45">
        <f t="shared" si="39"/>
        <v>0</v>
      </c>
    </row>
    <row r="1180" spans="1:29" ht="31.5" x14ac:dyDescent="0.25">
      <c r="A1180" s="18" t="s">
        <v>1976</v>
      </c>
      <c r="B1180" s="18" t="s">
        <v>1977</v>
      </c>
      <c r="C1180" s="19" t="s">
        <v>2048</v>
      </c>
      <c r="D1180" s="19" t="s">
        <v>2049</v>
      </c>
      <c r="E1180" s="19" t="s">
        <v>2097</v>
      </c>
      <c r="F1180" s="17" t="s">
        <v>498</v>
      </c>
      <c r="G1180" s="20"/>
      <c r="H1180" s="20"/>
      <c r="I1180" s="20"/>
      <c r="J1180" s="20"/>
      <c r="K1180" s="20"/>
      <c r="L1180" s="20"/>
      <c r="M1180" s="20"/>
      <c r="N1180" s="20"/>
      <c r="O1180" s="20"/>
      <c r="P1180" s="20" t="s">
        <v>39</v>
      </c>
      <c r="Q1180" s="20"/>
      <c r="R1180" s="20"/>
      <c r="S1180" s="20"/>
      <c r="T1180" s="20"/>
      <c r="U1180" s="20"/>
      <c r="V1180" s="20"/>
      <c r="W1180" s="20"/>
      <c r="X1180" s="20"/>
      <c r="AB1180" s="45">
        <f t="shared" si="38"/>
        <v>1</v>
      </c>
      <c r="AC1180" s="45">
        <f t="shared" si="39"/>
        <v>0</v>
      </c>
    </row>
    <row r="1181" spans="1:29" ht="31.5" x14ac:dyDescent="0.25">
      <c r="A1181" s="18" t="s">
        <v>1976</v>
      </c>
      <c r="B1181" s="18" t="s">
        <v>1977</v>
      </c>
      <c r="C1181" s="19" t="s">
        <v>2050</v>
      </c>
      <c r="D1181" s="19" t="s">
        <v>2051</v>
      </c>
      <c r="E1181" s="19" t="s">
        <v>2098</v>
      </c>
      <c r="F1181" s="17" t="s">
        <v>498</v>
      </c>
      <c r="G1181" s="20"/>
      <c r="H1181" s="20"/>
      <c r="I1181" s="20"/>
      <c r="J1181" s="20"/>
      <c r="K1181" s="20"/>
      <c r="L1181" s="20"/>
      <c r="M1181" s="20"/>
      <c r="N1181" s="20"/>
      <c r="O1181" s="20"/>
      <c r="P1181" s="20" t="s">
        <v>39</v>
      </c>
      <c r="Q1181" s="20"/>
      <c r="R1181" s="20"/>
      <c r="S1181" s="20"/>
      <c r="T1181" s="20"/>
      <c r="U1181" s="20"/>
      <c r="V1181" s="20"/>
      <c r="W1181" s="20"/>
      <c r="X1181" s="20"/>
      <c r="AB1181" s="45">
        <f t="shared" si="38"/>
        <v>1</v>
      </c>
      <c r="AC1181" s="45">
        <f t="shared" si="39"/>
        <v>0</v>
      </c>
    </row>
    <row r="1182" spans="1:29" ht="15.75" x14ac:dyDescent="0.25">
      <c r="A1182" s="18" t="s">
        <v>1976</v>
      </c>
      <c r="B1182" s="18" t="s">
        <v>1977</v>
      </c>
      <c r="C1182" s="19" t="s">
        <v>2052</v>
      </c>
      <c r="D1182" s="19" t="s">
        <v>2053</v>
      </c>
      <c r="E1182" s="19"/>
      <c r="F1182" s="17" t="s">
        <v>598</v>
      </c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 t="s">
        <v>39</v>
      </c>
      <c r="U1182" s="20"/>
      <c r="V1182" s="20"/>
      <c r="W1182" s="20"/>
      <c r="X1182" s="20"/>
      <c r="AB1182" s="45">
        <f t="shared" si="38"/>
        <v>1</v>
      </c>
      <c r="AC1182" s="45">
        <f t="shared" si="39"/>
        <v>0</v>
      </c>
    </row>
    <row r="1183" spans="1:29" ht="15.75" x14ac:dyDescent="0.25">
      <c r="A1183" s="18" t="s">
        <v>1976</v>
      </c>
      <c r="B1183" s="18" t="s">
        <v>1977</v>
      </c>
      <c r="C1183" s="19" t="s">
        <v>2054</v>
      </c>
      <c r="D1183" s="19" t="s">
        <v>2053</v>
      </c>
      <c r="E1183" s="19"/>
      <c r="F1183" s="17" t="s">
        <v>598</v>
      </c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 t="s">
        <v>39</v>
      </c>
      <c r="U1183" s="20"/>
      <c r="V1183" s="20"/>
      <c r="W1183" s="20"/>
      <c r="X1183" s="20"/>
      <c r="AB1183" s="45">
        <f t="shared" si="38"/>
        <v>1</v>
      </c>
      <c r="AC1183" s="45">
        <f t="shared" si="39"/>
        <v>0</v>
      </c>
    </row>
    <row r="1184" spans="1:29" ht="31.5" x14ac:dyDescent="0.25">
      <c r="A1184" s="18" t="s">
        <v>1976</v>
      </c>
      <c r="B1184" s="18" t="s">
        <v>1977</v>
      </c>
      <c r="C1184" s="19" t="s">
        <v>2055</v>
      </c>
      <c r="D1184" s="19" t="s">
        <v>2056</v>
      </c>
      <c r="E1184" s="19"/>
      <c r="F1184" s="17" t="s">
        <v>1885</v>
      </c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 t="s">
        <v>39</v>
      </c>
      <c r="T1184" s="20"/>
      <c r="U1184" s="20" t="s">
        <v>39</v>
      </c>
      <c r="V1184" s="20"/>
      <c r="W1184" s="20"/>
      <c r="X1184" s="20"/>
      <c r="AB1184" s="45">
        <f t="shared" si="38"/>
        <v>2</v>
      </c>
      <c r="AC1184" s="45">
        <f t="shared" si="39"/>
        <v>1</v>
      </c>
    </row>
    <row r="1185" spans="1:29" ht="31.5" x14ac:dyDescent="0.25">
      <c r="A1185" s="18" t="s">
        <v>1976</v>
      </c>
      <c r="B1185" s="18" t="s">
        <v>1977</v>
      </c>
      <c r="C1185" s="19" t="s">
        <v>2057</v>
      </c>
      <c r="D1185" s="19" t="s">
        <v>2058</v>
      </c>
      <c r="E1185" s="19"/>
      <c r="F1185" s="17" t="s">
        <v>598</v>
      </c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 t="s">
        <v>39</v>
      </c>
      <c r="T1185" s="20"/>
      <c r="U1185" s="20"/>
      <c r="V1185" s="20"/>
      <c r="W1185" s="20"/>
      <c r="X1185" s="20"/>
      <c r="AB1185" s="45">
        <f t="shared" si="38"/>
        <v>1</v>
      </c>
      <c r="AC1185" s="45">
        <f t="shared" si="39"/>
        <v>0</v>
      </c>
    </row>
    <row r="1186" spans="1:29" ht="31.5" x14ac:dyDescent="0.25">
      <c r="A1186" s="18" t="s">
        <v>1976</v>
      </c>
      <c r="B1186" s="18" t="s">
        <v>1977</v>
      </c>
      <c r="C1186" s="19" t="s">
        <v>2059</v>
      </c>
      <c r="D1186" s="19" t="s">
        <v>694</v>
      </c>
      <c r="E1186" s="19"/>
      <c r="F1186" s="17" t="s">
        <v>598</v>
      </c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 t="s">
        <v>39</v>
      </c>
      <c r="T1186" s="20"/>
      <c r="U1186" s="20"/>
      <c r="V1186" s="20"/>
      <c r="W1186" s="20"/>
      <c r="X1186" s="20"/>
      <c r="AB1186" s="45">
        <f t="shared" si="38"/>
        <v>1</v>
      </c>
      <c r="AC1186" s="45">
        <f t="shared" si="39"/>
        <v>0</v>
      </c>
    </row>
    <row r="1187" spans="1:29" ht="15.75" x14ac:dyDescent="0.25">
      <c r="A1187" s="18" t="s">
        <v>1976</v>
      </c>
      <c r="B1187" s="18" t="s">
        <v>1977</v>
      </c>
      <c r="C1187" s="19" t="s">
        <v>1978</v>
      </c>
      <c r="D1187" s="19" t="s">
        <v>2060</v>
      </c>
      <c r="E1187" s="19"/>
      <c r="F1187" s="17" t="s">
        <v>702</v>
      </c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 t="s">
        <v>39</v>
      </c>
      <c r="T1187" s="20"/>
      <c r="U1187" s="20" t="s">
        <v>39</v>
      </c>
      <c r="V1187" s="20"/>
      <c r="W1187" s="20"/>
      <c r="X1187" s="20"/>
      <c r="AB1187" s="45">
        <f t="shared" si="38"/>
        <v>2</v>
      </c>
      <c r="AC1187" s="45">
        <f t="shared" si="39"/>
        <v>1</v>
      </c>
    </row>
    <row r="1188" spans="1:29" ht="31.5" x14ac:dyDescent="0.25">
      <c r="A1188" s="18" t="s">
        <v>1976</v>
      </c>
      <c r="B1188" s="18" t="s">
        <v>1977</v>
      </c>
      <c r="C1188" s="19" t="s">
        <v>2061</v>
      </c>
      <c r="D1188" s="19" t="s">
        <v>2062</v>
      </c>
      <c r="E1188" s="19"/>
      <c r="F1188" s="17" t="s">
        <v>508</v>
      </c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 t="s">
        <v>39</v>
      </c>
      <c r="T1188" s="20"/>
      <c r="U1188" s="20"/>
      <c r="V1188" s="20"/>
      <c r="W1188" s="20"/>
      <c r="X1188" s="20"/>
      <c r="AB1188" s="45">
        <f t="shared" si="38"/>
        <v>1</v>
      </c>
      <c r="AC1188" s="45">
        <f t="shared" si="39"/>
        <v>0</v>
      </c>
    </row>
    <row r="1189" spans="1:29" ht="15.75" x14ac:dyDescent="0.25">
      <c r="A1189" s="18" t="s">
        <v>1976</v>
      </c>
      <c r="B1189" s="18" t="s">
        <v>1977</v>
      </c>
      <c r="C1189" s="19" t="s">
        <v>678</v>
      </c>
      <c r="D1189" s="19" t="s">
        <v>2063</v>
      </c>
      <c r="E1189" s="19"/>
      <c r="F1189" s="17" t="s">
        <v>508</v>
      </c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 t="s">
        <v>39</v>
      </c>
      <c r="T1189" s="20"/>
      <c r="U1189" s="20"/>
      <c r="V1189" s="20"/>
      <c r="W1189" s="20"/>
      <c r="X1189" s="20"/>
      <c r="AB1189" s="45">
        <f t="shared" si="38"/>
        <v>1</v>
      </c>
      <c r="AC1189" s="45">
        <f t="shared" si="39"/>
        <v>0</v>
      </c>
    </row>
    <row r="1190" spans="1:29" ht="31.5" x14ac:dyDescent="0.25">
      <c r="A1190" s="18" t="s">
        <v>1976</v>
      </c>
      <c r="B1190" s="18" t="s">
        <v>1977</v>
      </c>
      <c r="C1190" s="19" t="s">
        <v>2064</v>
      </c>
      <c r="D1190" s="19" t="s">
        <v>2065</v>
      </c>
      <c r="E1190" s="19"/>
      <c r="F1190" s="17" t="s">
        <v>508</v>
      </c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 t="s">
        <v>39</v>
      </c>
      <c r="V1190" s="20"/>
      <c r="W1190" s="20"/>
      <c r="X1190" s="20"/>
      <c r="AB1190" s="45">
        <f t="shared" si="38"/>
        <v>1</v>
      </c>
      <c r="AC1190" s="45">
        <f t="shared" si="39"/>
        <v>0</v>
      </c>
    </row>
    <row r="1191" spans="1:29" ht="31.5" x14ac:dyDescent="0.25">
      <c r="A1191" s="18" t="s">
        <v>1976</v>
      </c>
      <c r="B1191" s="18" t="s">
        <v>1977</v>
      </c>
      <c r="C1191" s="19" t="s">
        <v>2066</v>
      </c>
      <c r="D1191" s="19" t="s">
        <v>2067</v>
      </c>
      <c r="E1191" s="19" t="s">
        <v>2097</v>
      </c>
      <c r="F1191" s="17" t="s">
        <v>498</v>
      </c>
      <c r="G1191" s="20"/>
      <c r="H1191" s="20"/>
      <c r="I1191" s="20"/>
      <c r="J1191" s="20"/>
      <c r="K1191" s="20"/>
      <c r="L1191" s="20"/>
      <c r="M1191" s="20"/>
      <c r="N1191" s="20"/>
      <c r="O1191" s="20"/>
      <c r="P1191" s="20" t="s">
        <v>39</v>
      </c>
      <c r="Q1191" s="20"/>
      <c r="R1191" s="20"/>
      <c r="S1191" s="20"/>
      <c r="T1191" s="20"/>
      <c r="U1191" s="20"/>
      <c r="V1191" s="20"/>
      <c r="W1191" s="20"/>
      <c r="X1191" s="20"/>
      <c r="AB1191" s="45">
        <f t="shared" si="38"/>
        <v>1</v>
      </c>
      <c r="AC1191" s="45">
        <f t="shared" si="39"/>
        <v>0</v>
      </c>
    </row>
    <row r="1192" spans="1:29" ht="15.75" x14ac:dyDescent="0.25">
      <c r="A1192" s="18" t="s">
        <v>1976</v>
      </c>
      <c r="B1192" s="18" t="s">
        <v>1977</v>
      </c>
      <c r="C1192" s="19" t="s">
        <v>2068</v>
      </c>
      <c r="D1192" s="19" t="s">
        <v>2069</v>
      </c>
      <c r="E1192" s="19" t="s">
        <v>2097</v>
      </c>
      <c r="F1192" s="17" t="s">
        <v>1243</v>
      </c>
      <c r="G1192" s="20"/>
      <c r="H1192" s="20"/>
      <c r="I1192" s="20"/>
      <c r="J1192" s="20"/>
      <c r="K1192" s="20"/>
      <c r="L1192" s="20"/>
      <c r="M1192" s="20"/>
      <c r="N1192" s="20"/>
      <c r="O1192" s="20"/>
      <c r="P1192" s="20" t="s">
        <v>39</v>
      </c>
      <c r="Q1192" s="20"/>
      <c r="R1192" s="20"/>
      <c r="S1192" s="20"/>
      <c r="T1192" s="20"/>
      <c r="U1192" s="20"/>
      <c r="V1192" s="20"/>
      <c r="W1192" s="20"/>
      <c r="X1192" s="20"/>
      <c r="AB1192" s="45">
        <f t="shared" si="38"/>
        <v>1</v>
      </c>
      <c r="AC1192" s="45">
        <f t="shared" si="39"/>
        <v>0</v>
      </c>
    </row>
    <row r="1193" spans="1:29" ht="47.25" x14ac:dyDescent="0.25">
      <c r="A1193" s="18" t="s">
        <v>1976</v>
      </c>
      <c r="B1193" s="18" t="s">
        <v>1977</v>
      </c>
      <c r="C1193" s="19" t="s">
        <v>2287</v>
      </c>
      <c r="D1193" s="19" t="s">
        <v>2070</v>
      </c>
      <c r="E1193" s="19" t="s">
        <v>2098</v>
      </c>
      <c r="F1193" s="17" t="s">
        <v>1366</v>
      </c>
      <c r="G1193" s="20"/>
      <c r="H1193" s="20"/>
      <c r="I1193" s="20"/>
      <c r="J1193" s="20"/>
      <c r="K1193" s="20"/>
      <c r="L1193" s="20"/>
      <c r="M1193" s="20" t="s">
        <v>39</v>
      </c>
      <c r="N1193" s="20"/>
      <c r="O1193" s="20"/>
      <c r="P1193" s="20" t="s">
        <v>39</v>
      </c>
      <c r="Q1193" s="20"/>
      <c r="R1193" s="20" t="s">
        <v>39</v>
      </c>
      <c r="S1193" s="20"/>
      <c r="T1193" s="20"/>
      <c r="U1193" s="20"/>
      <c r="V1193" s="20"/>
      <c r="W1193" s="20"/>
      <c r="X1193" s="20"/>
      <c r="AB1193" s="45">
        <f t="shared" si="38"/>
        <v>3</v>
      </c>
      <c r="AC1193" s="45">
        <f t="shared" si="39"/>
        <v>1</v>
      </c>
    </row>
    <row r="1194" spans="1:29" ht="47.25" x14ac:dyDescent="0.25">
      <c r="A1194" s="18" t="s">
        <v>1976</v>
      </c>
      <c r="B1194" s="18" t="s">
        <v>1977</v>
      </c>
      <c r="C1194" s="19" t="s">
        <v>2071</v>
      </c>
      <c r="D1194" s="19" t="s">
        <v>2072</v>
      </c>
      <c r="E1194" s="19" t="s">
        <v>2097</v>
      </c>
      <c r="F1194" s="17" t="s">
        <v>1300</v>
      </c>
      <c r="G1194" s="20"/>
      <c r="H1194" s="20"/>
      <c r="I1194" s="20"/>
      <c r="J1194" s="20"/>
      <c r="K1194" s="20"/>
      <c r="L1194" s="20"/>
      <c r="M1194" s="20"/>
      <c r="N1194" s="20"/>
      <c r="O1194" s="20"/>
      <c r="P1194" s="20" t="s">
        <v>39</v>
      </c>
      <c r="Q1194" s="20"/>
      <c r="R1194" s="20"/>
      <c r="S1194" s="20"/>
      <c r="T1194" s="20"/>
      <c r="U1194" s="20"/>
      <c r="V1194" s="20"/>
      <c r="W1194" s="20"/>
      <c r="X1194" s="20"/>
      <c r="AB1194" s="45">
        <f t="shared" si="38"/>
        <v>1</v>
      </c>
      <c r="AC1194" s="45">
        <f t="shared" si="39"/>
        <v>0</v>
      </c>
    </row>
    <row r="1195" spans="1:29" ht="31.5" x14ac:dyDescent="0.25">
      <c r="A1195" s="18" t="s">
        <v>1976</v>
      </c>
      <c r="B1195" s="18" t="s">
        <v>1977</v>
      </c>
      <c r="C1195" s="19" t="s">
        <v>2073</v>
      </c>
      <c r="D1195" s="19" t="s">
        <v>2074</v>
      </c>
      <c r="E1195" s="19" t="s">
        <v>2097</v>
      </c>
      <c r="F1195" s="17" t="s">
        <v>184</v>
      </c>
      <c r="G1195" s="20"/>
      <c r="H1195" s="20"/>
      <c r="I1195" s="20"/>
      <c r="J1195" s="20"/>
      <c r="K1195" s="20"/>
      <c r="L1195" s="20"/>
      <c r="M1195" s="20"/>
      <c r="N1195" s="20" t="s">
        <v>39</v>
      </c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AB1195" s="45">
        <f t="shared" si="38"/>
        <v>1</v>
      </c>
      <c r="AC1195" s="45">
        <f t="shared" si="39"/>
        <v>0</v>
      </c>
    </row>
    <row r="1196" spans="1:29" ht="15.75" x14ac:dyDescent="0.25">
      <c r="A1196" s="18" t="s">
        <v>1976</v>
      </c>
      <c r="B1196" s="18" t="s">
        <v>1977</v>
      </c>
      <c r="C1196" s="19" t="s">
        <v>2075</v>
      </c>
      <c r="D1196" s="19" t="s">
        <v>2076</v>
      </c>
      <c r="E1196" s="19" t="s">
        <v>2097</v>
      </c>
      <c r="F1196" s="17" t="s">
        <v>2077</v>
      </c>
      <c r="G1196" s="20"/>
      <c r="H1196" s="20"/>
      <c r="I1196" s="20"/>
      <c r="J1196" s="20"/>
      <c r="K1196" s="20"/>
      <c r="L1196" s="20"/>
      <c r="M1196" s="20"/>
      <c r="N1196" s="20" t="s">
        <v>39</v>
      </c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AB1196" s="45">
        <f t="shared" si="38"/>
        <v>1</v>
      </c>
      <c r="AC1196" s="45">
        <f t="shared" si="39"/>
        <v>0</v>
      </c>
    </row>
    <row r="1197" spans="1:29" ht="31.5" x14ac:dyDescent="0.25">
      <c r="A1197" s="18" t="s">
        <v>1976</v>
      </c>
      <c r="B1197" s="18" t="s">
        <v>1977</v>
      </c>
      <c r="C1197" s="19" t="s">
        <v>2078</v>
      </c>
      <c r="D1197" s="19" t="s">
        <v>2079</v>
      </c>
      <c r="E1197" s="19" t="s">
        <v>2097</v>
      </c>
      <c r="F1197" s="17" t="s">
        <v>107</v>
      </c>
      <c r="G1197" s="20"/>
      <c r="H1197" s="20"/>
      <c r="I1197" s="20"/>
      <c r="J1197" s="20"/>
      <c r="K1197" s="20"/>
      <c r="L1197" s="20"/>
      <c r="M1197" s="20" t="s">
        <v>39</v>
      </c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AB1197" s="45">
        <f t="shared" si="38"/>
        <v>1</v>
      </c>
      <c r="AC1197" s="45">
        <f t="shared" si="39"/>
        <v>0</v>
      </c>
    </row>
    <row r="1198" spans="1:29" ht="31.5" x14ac:dyDescent="0.25">
      <c r="A1198" s="18" t="s">
        <v>1976</v>
      </c>
      <c r="B1198" s="18" t="s">
        <v>1977</v>
      </c>
      <c r="C1198" s="19" t="s">
        <v>2080</v>
      </c>
      <c r="D1198" s="19" t="s">
        <v>2081</v>
      </c>
      <c r="E1198" s="19"/>
      <c r="F1198" s="17" t="s">
        <v>91</v>
      </c>
      <c r="G1198" s="20"/>
      <c r="H1198" s="20"/>
      <c r="I1198" s="20"/>
      <c r="J1198" s="20"/>
      <c r="K1198" s="20"/>
      <c r="L1198" s="20"/>
      <c r="M1198" s="20" t="s">
        <v>39</v>
      </c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AB1198" s="45">
        <f t="shared" si="38"/>
        <v>1</v>
      </c>
      <c r="AC1198" s="45">
        <f t="shared" si="39"/>
        <v>0</v>
      </c>
    </row>
    <row r="1199" spans="1:29" ht="47.25" x14ac:dyDescent="0.25">
      <c r="A1199" s="23" t="s">
        <v>1976</v>
      </c>
      <c r="B1199" s="23" t="s">
        <v>1977</v>
      </c>
      <c r="C1199" s="19" t="s">
        <v>1978</v>
      </c>
      <c r="D1199" s="19" t="s">
        <v>2082</v>
      </c>
      <c r="E1199" s="19"/>
      <c r="F1199" s="17"/>
      <c r="G1199" s="20" t="s">
        <v>39</v>
      </c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AB1199" s="45">
        <f t="shared" si="38"/>
        <v>1</v>
      </c>
      <c r="AC1199" s="45">
        <f t="shared" si="39"/>
        <v>0</v>
      </c>
    </row>
    <row r="1200" spans="1:29" ht="126" x14ac:dyDescent="0.25">
      <c r="A1200" s="23" t="s">
        <v>1976</v>
      </c>
      <c r="B1200" s="23" t="s">
        <v>1977</v>
      </c>
      <c r="C1200" s="19" t="s">
        <v>2170</v>
      </c>
      <c r="D1200" s="19" t="s">
        <v>2171</v>
      </c>
      <c r="E1200" s="19"/>
      <c r="F1200" s="17"/>
      <c r="G1200" s="20" t="s">
        <v>39</v>
      </c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AB1200" s="45">
        <f t="shared" si="38"/>
        <v>1</v>
      </c>
      <c r="AC1200" s="45">
        <f t="shared" si="39"/>
        <v>0</v>
      </c>
    </row>
    <row r="1201" spans="1:31" ht="31.5" x14ac:dyDescent="0.25">
      <c r="A1201" s="27" t="s">
        <v>1976</v>
      </c>
      <c r="B1201" s="27" t="s">
        <v>1977</v>
      </c>
      <c r="C1201" s="19" t="s">
        <v>2083</v>
      </c>
      <c r="D1201" s="19" t="s">
        <v>2084</v>
      </c>
      <c r="E1201" s="19"/>
      <c r="F1201" s="17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 t="s">
        <v>39</v>
      </c>
      <c r="Q1201" s="20"/>
      <c r="R1201" s="20"/>
      <c r="S1201" s="20"/>
      <c r="T1201" s="20"/>
      <c r="U1201" s="20"/>
      <c r="V1201" s="20"/>
      <c r="W1201" s="20"/>
      <c r="X1201" s="20"/>
      <c r="AB1201" s="45">
        <f t="shared" si="38"/>
        <v>1</v>
      </c>
      <c r="AC1201" s="45">
        <f t="shared" si="39"/>
        <v>0</v>
      </c>
    </row>
    <row r="1202" spans="1:31" ht="47.25" x14ac:dyDescent="0.25">
      <c r="A1202" s="27" t="s">
        <v>1976</v>
      </c>
      <c r="B1202" s="27" t="s">
        <v>1977</v>
      </c>
      <c r="C1202" s="19" t="s">
        <v>2085</v>
      </c>
      <c r="D1202" s="19" t="s">
        <v>2086</v>
      </c>
      <c r="E1202" s="19" t="s">
        <v>2098</v>
      </c>
      <c r="F1202" s="17" t="s">
        <v>2087</v>
      </c>
      <c r="G1202" s="20"/>
      <c r="H1202" s="20"/>
      <c r="I1202" s="20"/>
      <c r="J1202" s="20"/>
      <c r="K1202" s="20"/>
      <c r="L1202" s="20"/>
      <c r="M1202" s="20"/>
      <c r="N1202" s="20"/>
      <c r="O1202" s="20"/>
      <c r="P1202" s="20" t="s">
        <v>39</v>
      </c>
      <c r="Q1202" s="20"/>
      <c r="R1202" s="20"/>
      <c r="S1202" s="20"/>
      <c r="T1202" s="20"/>
      <c r="U1202" s="20"/>
      <c r="V1202" s="20"/>
      <c r="W1202" s="20"/>
      <c r="X1202" s="20"/>
      <c r="AB1202" s="45">
        <f t="shared" si="38"/>
        <v>1</v>
      </c>
      <c r="AC1202" s="45">
        <f t="shared" si="39"/>
        <v>0</v>
      </c>
    </row>
    <row r="1203" spans="1:31" ht="31.5" x14ac:dyDescent="0.25">
      <c r="A1203" s="27" t="s">
        <v>1976</v>
      </c>
      <c r="B1203" s="27" t="s">
        <v>1977</v>
      </c>
      <c r="C1203" s="19" t="s">
        <v>2088</v>
      </c>
      <c r="D1203" s="19" t="s">
        <v>2089</v>
      </c>
      <c r="E1203" s="19" t="s">
        <v>2097</v>
      </c>
      <c r="F1203" s="17" t="s">
        <v>904</v>
      </c>
      <c r="G1203" s="20"/>
      <c r="H1203" s="20"/>
      <c r="I1203" s="20"/>
      <c r="J1203" s="20"/>
      <c r="K1203" s="20"/>
      <c r="L1203" s="20"/>
      <c r="M1203" s="20"/>
      <c r="N1203" s="20"/>
      <c r="O1203" s="20"/>
      <c r="P1203" s="20" t="s">
        <v>39</v>
      </c>
      <c r="Q1203" s="20"/>
      <c r="R1203" s="20"/>
      <c r="S1203" s="20"/>
      <c r="T1203" s="20"/>
      <c r="U1203" s="20"/>
      <c r="V1203" s="20"/>
      <c r="W1203" s="20"/>
      <c r="X1203" s="20"/>
      <c r="AB1203" s="45">
        <f t="shared" si="38"/>
        <v>1</v>
      </c>
      <c r="AC1203" s="45">
        <f t="shared" si="39"/>
        <v>0</v>
      </c>
    </row>
    <row r="1204" spans="1:31" ht="47.25" x14ac:dyDescent="0.25">
      <c r="A1204" s="27" t="s">
        <v>1976</v>
      </c>
      <c r="B1204" s="27" t="s">
        <v>1977</v>
      </c>
      <c r="C1204" s="19" t="s">
        <v>2090</v>
      </c>
      <c r="D1204" s="19" t="s">
        <v>745</v>
      </c>
      <c r="E1204" s="19"/>
      <c r="F1204" s="17" t="s">
        <v>131</v>
      </c>
      <c r="G1204" s="20"/>
      <c r="H1204" s="20"/>
      <c r="I1204" s="20"/>
      <c r="J1204" s="20"/>
      <c r="K1204" s="20"/>
      <c r="L1204" s="20"/>
      <c r="M1204" s="20"/>
      <c r="N1204" s="20"/>
      <c r="O1204" s="20"/>
      <c r="P1204" s="20" t="s">
        <v>39</v>
      </c>
      <c r="Q1204" s="20"/>
      <c r="R1204" s="20"/>
      <c r="S1204" s="20"/>
      <c r="T1204" s="20"/>
      <c r="U1204" s="20"/>
      <c r="V1204" s="20"/>
      <c r="W1204" s="20"/>
      <c r="X1204" s="20"/>
      <c r="AB1204" s="45">
        <f t="shared" si="38"/>
        <v>1</v>
      </c>
      <c r="AC1204" s="45">
        <f t="shared" si="39"/>
        <v>0</v>
      </c>
    </row>
    <row r="1205" spans="1:31" ht="31.5" x14ac:dyDescent="0.25">
      <c r="A1205" s="27" t="s">
        <v>1976</v>
      </c>
      <c r="B1205" s="27" t="s">
        <v>1977</v>
      </c>
      <c r="C1205" s="19" t="s">
        <v>2091</v>
      </c>
      <c r="D1205" s="19" t="s">
        <v>745</v>
      </c>
      <c r="E1205" s="19"/>
      <c r="F1205" s="17" t="s">
        <v>131</v>
      </c>
      <c r="G1205" s="20"/>
      <c r="H1205" s="20"/>
      <c r="I1205" s="20"/>
      <c r="J1205" s="20"/>
      <c r="K1205" s="20"/>
      <c r="L1205" s="20"/>
      <c r="M1205" s="20"/>
      <c r="N1205" s="20"/>
      <c r="O1205" s="20"/>
      <c r="P1205" s="20" t="s">
        <v>39</v>
      </c>
      <c r="Q1205" s="20"/>
      <c r="R1205" s="20"/>
      <c r="S1205" s="20"/>
      <c r="T1205" s="20"/>
      <c r="U1205" s="20"/>
      <c r="V1205" s="20"/>
      <c r="W1205" s="20"/>
      <c r="X1205" s="20"/>
      <c r="AB1205" s="45">
        <f t="shared" si="38"/>
        <v>1</v>
      </c>
      <c r="AC1205" s="45">
        <f t="shared" si="39"/>
        <v>0</v>
      </c>
    </row>
    <row r="1206" spans="1:31" ht="42.75" customHeight="1" x14ac:dyDescent="0.25">
      <c r="A1206" s="58" t="s">
        <v>2092</v>
      </c>
      <c r="B1206" s="58"/>
      <c r="C1206" s="19"/>
      <c r="D1206" s="19"/>
      <c r="E1206" s="19"/>
      <c r="F1206" s="17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AB1206" s="45">
        <f t="shared" si="38"/>
        <v>0</v>
      </c>
      <c r="AC1206" s="45">
        <f t="shared" si="39"/>
        <v>0</v>
      </c>
    </row>
    <row r="1207" spans="1:31" ht="47.25" x14ac:dyDescent="0.25">
      <c r="A1207" s="18"/>
      <c r="B1207" s="18"/>
      <c r="C1207" s="18" t="s">
        <v>2093</v>
      </c>
      <c r="D1207" s="18" t="s">
        <v>2094</v>
      </c>
      <c r="E1207" s="19"/>
      <c r="F1207" s="17" t="s">
        <v>2229</v>
      </c>
      <c r="G1207" s="20"/>
      <c r="H1207" s="20"/>
      <c r="I1207" s="20"/>
      <c r="J1207" s="20"/>
      <c r="K1207" s="20"/>
      <c r="L1207" s="20"/>
      <c r="M1207" s="20"/>
      <c r="N1207" s="20"/>
      <c r="O1207" s="20"/>
      <c r="P1207" s="20" t="s">
        <v>39</v>
      </c>
      <c r="Q1207" s="20"/>
      <c r="R1207" s="20"/>
      <c r="S1207" s="20"/>
      <c r="T1207" s="20"/>
      <c r="U1207" s="20"/>
      <c r="V1207" s="20"/>
      <c r="W1207" s="20"/>
      <c r="X1207" s="20"/>
      <c r="AB1207" s="45">
        <f t="shared" si="38"/>
        <v>1</v>
      </c>
      <c r="AC1207" s="45">
        <f t="shared" si="39"/>
        <v>0</v>
      </c>
    </row>
    <row r="1208" spans="1:31" ht="47.25" x14ac:dyDescent="0.25">
      <c r="A1208" s="18"/>
      <c r="B1208" s="18"/>
      <c r="C1208" s="18" t="s">
        <v>2095</v>
      </c>
      <c r="D1208" s="18" t="s">
        <v>2094</v>
      </c>
      <c r="E1208" s="19"/>
      <c r="F1208" s="17" t="s">
        <v>2229</v>
      </c>
      <c r="G1208" s="20"/>
      <c r="H1208" s="20"/>
      <c r="I1208" s="20"/>
      <c r="J1208" s="20"/>
      <c r="K1208" s="20"/>
      <c r="L1208" s="20"/>
      <c r="M1208" s="20"/>
      <c r="N1208" s="20"/>
      <c r="O1208" s="20"/>
      <c r="P1208" s="20" t="s">
        <v>39</v>
      </c>
      <c r="Q1208" s="20"/>
      <c r="R1208" s="20"/>
      <c r="S1208" s="20"/>
      <c r="T1208" s="20"/>
      <c r="U1208" s="20"/>
      <c r="V1208" s="20"/>
      <c r="W1208" s="20"/>
      <c r="X1208" s="20"/>
      <c r="AB1208" s="45">
        <f t="shared" si="38"/>
        <v>1</v>
      </c>
      <c r="AC1208" s="45">
        <f t="shared" si="39"/>
        <v>0</v>
      </c>
    </row>
    <row r="1209" spans="1:31" ht="47.25" x14ac:dyDescent="0.25">
      <c r="A1209" s="18"/>
      <c r="B1209" s="18"/>
      <c r="C1209" s="18" t="s">
        <v>2223</v>
      </c>
      <c r="D1209" s="18" t="s">
        <v>2094</v>
      </c>
      <c r="E1209" s="19"/>
      <c r="F1209" s="17" t="s">
        <v>2229</v>
      </c>
      <c r="G1209" s="20"/>
      <c r="H1209" s="20"/>
      <c r="I1209" s="20"/>
      <c r="J1209" s="20"/>
      <c r="K1209" s="20"/>
      <c r="L1209" s="20"/>
      <c r="M1209" s="20"/>
      <c r="N1209" s="20"/>
      <c r="O1209" s="20"/>
      <c r="P1209" s="20" t="s">
        <v>39</v>
      </c>
      <c r="Q1209" s="20"/>
      <c r="R1209" s="20"/>
      <c r="S1209" s="20"/>
      <c r="T1209" s="20"/>
      <c r="U1209" s="20"/>
      <c r="V1209" s="20"/>
      <c r="W1209" s="20"/>
      <c r="X1209" s="20"/>
      <c r="AB1209" s="45">
        <f t="shared" si="38"/>
        <v>1</v>
      </c>
      <c r="AC1209" s="45">
        <f t="shared" si="39"/>
        <v>0</v>
      </c>
    </row>
    <row r="1210" spans="1:31" ht="78.75" x14ac:dyDescent="0.25">
      <c r="A1210" s="18"/>
      <c r="B1210" s="18"/>
      <c r="C1210" s="18" t="s">
        <v>2224</v>
      </c>
      <c r="D1210" s="18" t="s">
        <v>2225</v>
      </c>
      <c r="E1210" s="19"/>
      <c r="F1210" s="17" t="s">
        <v>2229</v>
      </c>
      <c r="G1210" s="20"/>
      <c r="H1210" s="20"/>
      <c r="I1210" s="20"/>
      <c r="J1210" s="20"/>
      <c r="K1210" s="20"/>
      <c r="L1210" s="20"/>
      <c r="M1210" s="20"/>
      <c r="N1210" s="20"/>
      <c r="O1210" s="20"/>
      <c r="P1210" s="20" t="s">
        <v>39</v>
      </c>
      <c r="Q1210" s="20"/>
      <c r="R1210" s="20"/>
      <c r="S1210" s="20"/>
      <c r="T1210" s="20"/>
      <c r="U1210" s="20"/>
      <c r="V1210" s="20"/>
      <c r="W1210" s="20"/>
      <c r="X1210" s="20"/>
      <c r="AB1210" s="45">
        <f t="shared" si="38"/>
        <v>1</v>
      </c>
      <c r="AC1210" s="45">
        <f t="shared" si="39"/>
        <v>0</v>
      </c>
    </row>
    <row r="1211" spans="1:31" ht="78.75" x14ac:dyDescent="0.25">
      <c r="A1211" s="18"/>
      <c r="B1211" s="18"/>
      <c r="C1211" s="18" t="s">
        <v>2226</v>
      </c>
      <c r="D1211" s="18" t="s">
        <v>2225</v>
      </c>
      <c r="E1211" s="19"/>
      <c r="F1211" s="17" t="s">
        <v>2229</v>
      </c>
      <c r="G1211" s="20"/>
      <c r="H1211" s="20"/>
      <c r="I1211" s="20"/>
      <c r="J1211" s="20"/>
      <c r="K1211" s="20"/>
      <c r="L1211" s="20"/>
      <c r="M1211" s="20"/>
      <c r="N1211" s="20"/>
      <c r="O1211" s="20"/>
      <c r="P1211" s="20" t="s">
        <v>39</v>
      </c>
      <c r="Q1211" s="20"/>
      <c r="R1211" s="20"/>
      <c r="S1211" s="20"/>
      <c r="T1211" s="20"/>
      <c r="U1211" s="20"/>
      <c r="V1211" s="20"/>
      <c r="W1211" s="20"/>
      <c r="X1211" s="20"/>
      <c r="AB1211" s="45">
        <f t="shared" si="38"/>
        <v>1</v>
      </c>
      <c r="AC1211" s="45">
        <f t="shared" si="39"/>
        <v>0</v>
      </c>
    </row>
    <row r="1212" spans="1:31" ht="47.25" x14ac:dyDescent="0.25">
      <c r="A1212" s="18"/>
      <c r="B1212" s="18"/>
      <c r="C1212" s="18" t="s">
        <v>2227</v>
      </c>
      <c r="D1212" s="18" t="s">
        <v>2094</v>
      </c>
      <c r="E1212" s="19"/>
      <c r="F1212" s="17" t="s">
        <v>2229</v>
      </c>
      <c r="G1212" s="20"/>
      <c r="H1212" s="20"/>
      <c r="I1212" s="20"/>
      <c r="J1212" s="20"/>
      <c r="K1212" s="20"/>
      <c r="L1212" s="20"/>
      <c r="M1212" s="20"/>
      <c r="N1212" s="20"/>
      <c r="O1212" s="20"/>
      <c r="P1212" s="20" t="s">
        <v>39</v>
      </c>
      <c r="Q1212" s="20"/>
      <c r="R1212" s="20"/>
      <c r="S1212" s="20"/>
      <c r="T1212" s="20"/>
      <c r="U1212" s="20"/>
      <c r="V1212" s="20"/>
      <c r="W1212" s="20"/>
      <c r="X1212" s="20"/>
      <c r="AB1212" s="45">
        <f t="shared" si="38"/>
        <v>1</v>
      </c>
      <c r="AC1212" s="45">
        <f t="shared" si="39"/>
        <v>0</v>
      </c>
    </row>
    <row r="1213" spans="1:31" ht="47.25" x14ac:dyDescent="0.25">
      <c r="A1213" s="18"/>
      <c r="B1213" s="18"/>
      <c r="C1213" s="18" t="s">
        <v>2096</v>
      </c>
      <c r="D1213" s="18" t="s">
        <v>2094</v>
      </c>
      <c r="E1213" s="19"/>
      <c r="F1213" s="17" t="s">
        <v>2229</v>
      </c>
      <c r="G1213" s="20"/>
      <c r="H1213" s="20"/>
      <c r="I1213" s="20"/>
      <c r="J1213" s="20"/>
      <c r="K1213" s="20"/>
      <c r="L1213" s="20"/>
      <c r="M1213" s="20"/>
      <c r="N1213" s="20"/>
      <c r="O1213" s="20"/>
      <c r="P1213" s="20" t="s">
        <v>39</v>
      </c>
      <c r="Q1213" s="20"/>
      <c r="R1213" s="20"/>
      <c r="S1213" s="20"/>
      <c r="T1213" s="20"/>
      <c r="U1213" s="20"/>
      <c r="V1213" s="20"/>
      <c r="W1213" s="20"/>
      <c r="X1213" s="20"/>
      <c r="AB1213" s="45">
        <f t="shared" si="38"/>
        <v>1</v>
      </c>
      <c r="AC1213" s="45">
        <f t="shared" si="39"/>
        <v>0</v>
      </c>
    </row>
    <row r="1214" spans="1:31" ht="48" thickBot="1" x14ac:dyDescent="0.3">
      <c r="A1214" s="18"/>
      <c r="B1214" s="18"/>
      <c r="C1214" s="18" t="s">
        <v>2228</v>
      </c>
      <c r="D1214" s="18" t="s">
        <v>2094</v>
      </c>
      <c r="E1214" s="19"/>
      <c r="F1214" s="18" t="s">
        <v>2229</v>
      </c>
      <c r="G1214" s="20"/>
      <c r="H1214" s="20"/>
      <c r="I1214" s="20"/>
      <c r="J1214" s="20"/>
      <c r="K1214" s="20"/>
      <c r="L1214" s="20"/>
      <c r="M1214" s="20"/>
      <c r="N1214" s="20"/>
      <c r="O1214" s="20"/>
      <c r="P1214" s="20" t="s">
        <v>39</v>
      </c>
      <c r="Q1214" s="20"/>
      <c r="R1214" s="20"/>
      <c r="S1214" s="20"/>
      <c r="T1214" s="20"/>
      <c r="U1214" s="20"/>
      <c r="V1214" s="20"/>
      <c r="W1214" s="20"/>
      <c r="X1214" s="20"/>
      <c r="AB1214" s="45">
        <f t="shared" si="38"/>
        <v>1</v>
      </c>
      <c r="AC1214" s="45">
        <f t="shared" si="39"/>
        <v>0</v>
      </c>
    </row>
    <row r="1215" spans="1:31" ht="19.5" thickBot="1" x14ac:dyDescent="0.3">
      <c r="A1215" s="67" t="s">
        <v>24</v>
      </c>
      <c r="B1215" s="68"/>
      <c r="C1215" s="29">
        <f>COUNTA(C7:C1214)</f>
        <v>1207</v>
      </c>
      <c r="D1215" s="10"/>
      <c r="E1215" s="10"/>
      <c r="F1215" s="10"/>
      <c r="G1215" s="30">
        <f t="shared" ref="G1215:X1215" si="40">COUNTA(G7:G1214)</f>
        <v>32</v>
      </c>
      <c r="H1215" s="31">
        <f t="shared" si="40"/>
        <v>6</v>
      </c>
      <c r="I1215" s="31">
        <f t="shared" si="40"/>
        <v>5</v>
      </c>
      <c r="J1215" s="31">
        <f t="shared" si="40"/>
        <v>0</v>
      </c>
      <c r="K1215" s="31">
        <f t="shared" si="40"/>
        <v>0</v>
      </c>
      <c r="L1215" s="31">
        <f t="shared" si="40"/>
        <v>1</v>
      </c>
      <c r="M1215" s="32">
        <f t="shared" si="40"/>
        <v>345</v>
      </c>
      <c r="N1215" s="33">
        <f t="shared" si="40"/>
        <v>152</v>
      </c>
      <c r="O1215" s="34">
        <f t="shared" si="40"/>
        <v>15</v>
      </c>
      <c r="P1215" s="35">
        <f t="shared" si="40"/>
        <v>702</v>
      </c>
      <c r="Q1215" s="36">
        <f t="shared" si="40"/>
        <v>80</v>
      </c>
      <c r="R1215" s="37">
        <f t="shared" si="40"/>
        <v>68</v>
      </c>
      <c r="S1215" s="38">
        <f t="shared" si="40"/>
        <v>98</v>
      </c>
      <c r="T1215" s="39">
        <f t="shared" si="40"/>
        <v>63</v>
      </c>
      <c r="U1215" s="40">
        <f t="shared" si="40"/>
        <v>55</v>
      </c>
      <c r="V1215" s="41">
        <f t="shared" si="40"/>
        <v>23</v>
      </c>
      <c r="W1215" s="42">
        <f t="shared" si="40"/>
        <v>0</v>
      </c>
      <c r="X1215" s="43">
        <f t="shared" si="40"/>
        <v>0</v>
      </c>
      <c r="AB1215" s="11"/>
      <c r="AC1215" s="46">
        <f>SUM(AC7:AC1214)</f>
        <v>278</v>
      </c>
    </row>
    <row r="1216" spans="1:31" ht="169.5" thickBot="1" x14ac:dyDescent="0.3">
      <c r="A1216" s="47" t="s">
        <v>27</v>
      </c>
      <c r="B1216" s="7">
        <f>AC1215</f>
        <v>278</v>
      </c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  <c r="X1216" s="11"/>
      <c r="AB1216" s="11"/>
      <c r="AC1216" s="11"/>
      <c r="AD1216" s="11"/>
      <c r="AE1216" s="11"/>
    </row>
    <row r="1217" spans="1:31" ht="15.75" thickBot="1" x14ac:dyDescent="0.3">
      <c r="A1217" s="11"/>
      <c r="B1217" s="11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  <c r="X1217" s="11"/>
      <c r="AB1217" s="11"/>
      <c r="AC1217" s="11"/>
      <c r="AD1217" s="11"/>
      <c r="AE1217" s="11"/>
    </row>
    <row r="1218" spans="1:31" ht="63" customHeight="1" x14ac:dyDescent="0.25">
      <c r="A1218" s="48" t="s">
        <v>33</v>
      </c>
      <c r="B1218" s="4">
        <v>413</v>
      </c>
      <c r="C1218" s="16"/>
      <c r="D1218" s="10"/>
      <c r="E1218" s="10"/>
      <c r="F1218" s="10"/>
      <c r="G1218" s="10"/>
      <c r="H1218" s="10"/>
      <c r="I1218" s="10"/>
      <c r="J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</row>
    <row r="1219" spans="1:31" ht="24.75" customHeight="1" x14ac:dyDescent="0.25">
      <c r="A1219" s="49" t="s">
        <v>28</v>
      </c>
      <c r="B1219" s="50"/>
      <c r="C1219" s="16"/>
      <c r="D1219" s="10"/>
      <c r="E1219" s="10"/>
      <c r="F1219" s="10"/>
      <c r="G1219" s="10"/>
      <c r="H1219" s="10"/>
      <c r="I1219" s="10"/>
      <c r="J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</row>
    <row r="1220" spans="1:31" ht="147" customHeight="1" x14ac:dyDescent="0.25">
      <c r="A1220" s="51" t="s">
        <v>31</v>
      </c>
      <c r="B1220" s="5">
        <v>39</v>
      </c>
      <c r="C1220" s="16"/>
      <c r="D1220" s="10"/>
      <c r="E1220" s="10"/>
      <c r="F1220" s="10"/>
      <c r="G1220" s="10"/>
      <c r="H1220" s="10"/>
      <c r="I1220" s="10"/>
      <c r="J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</row>
    <row r="1221" spans="1:31" ht="71.25" customHeight="1" thickBot="1" x14ac:dyDescent="0.3">
      <c r="A1221" s="52" t="s">
        <v>32</v>
      </c>
      <c r="B1221" s="6">
        <v>31</v>
      </c>
      <c r="C1221" s="16"/>
      <c r="D1221" s="10"/>
      <c r="E1221" s="10"/>
      <c r="F1221" s="10"/>
      <c r="G1221" s="10"/>
      <c r="H1221" s="10"/>
      <c r="I1221" s="10"/>
      <c r="J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</row>
    <row r="1222" spans="1:31" ht="15.75" x14ac:dyDescent="0.25">
      <c r="A1222" s="10"/>
      <c r="B1222" s="10"/>
      <c r="C1222" s="10"/>
      <c r="D1222" s="10"/>
      <c r="E1222" s="10"/>
      <c r="F1222" s="10"/>
      <c r="G1222" s="10"/>
      <c r="H1222" s="10"/>
      <c r="I1222" s="10"/>
      <c r="J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</row>
    <row r="1223" spans="1:31" ht="15.75" x14ac:dyDescent="0.25">
      <c r="A1223" s="10"/>
      <c r="B1223" s="10"/>
      <c r="C1223" s="10"/>
      <c r="D1223" s="10"/>
      <c r="E1223" s="10"/>
      <c r="F1223" s="10"/>
      <c r="G1223" s="10"/>
      <c r="H1223" s="10"/>
      <c r="I1223" s="10"/>
      <c r="J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</row>
    <row r="1224" spans="1:31" ht="18.75" x14ac:dyDescent="0.25">
      <c r="A1224" s="53" t="s">
        <v>17</v>
      </c>
      <c r="B1224" s="10"/>
      <c r="C1224" s="10"/>
      <c r="D1224" s="10"/>
      <c r="E1224" s="10"/>
      <c r="F1224" s="10"/>
      <c r="G1224" s="10"/>
      <c r="H1224" s="10"/>
      <c r="I1224" s="10"/>
      <c r="J1224" s="10"/>
      <c r="M1224" s="10"/>
      <c r="N1224" s="10"/>
      <c r="O1224" s="10"/>
      <c r="P1224" s="12"/>
      <c r="Q1224" s="10"/>
      <c r="R1224" s="10"/>
      <c r="S1224" s="10"/>
      <c r="T1224" s="10"/>
      <c r="U1224" s="10"/>
      <c r="V1224" s="10"/>
      <c r="W1224" s="10"/>
    </row>
    <row r="1225" spans="1:31" ht="22.5" customHeight="1" x14ac:dyDescent="0.25">
      <c r="A1225" s="54" t="s">
        <v>30</v>
      </c>
      <c r="B1225" s="10"/>
      <c r="C1225" s="12"/>
      <c r="D1225" s="12"/>
      <c r="E1225" s="12"/>
      <c r="F1225" s="12"/>
      <c r="G1225" s="12"/>
      <c r="H1225" s="12"/>
      <c r="I1225" s="12"/>
      <c r="J1225" s="12"/>
      <c r="M1225" s="12"/>
      <c r="N1225" s="12"/>
      <c r="O1225" s="12"/>
      <c r="P1225" s="12"/>
      <c r="Q1225" s="10"/>
      <c r="R1225" s="10"/>
      <c r="S1225" s="10"/>
      <c r="T1225" s="10"/>
      <c r="U1225" s="10"/>
      <c r="V1225" s="10"/>
      <c r="W1225" s="10"/>
    </row>
    <row r="1226" spans="1:31" ht="9.75" customHeight="1" x14ac:dyDescent="0.25">
      <c r="C1226" s="13"/>
      <c r="D1226" s="13"/>
      <c r="E1226" s="13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</row>
    <row r="1227" spans="1:31" ht="24" customHeight="1" x14ac:dyDescent="0.25">
      <c r="C1227" s="13"/>
      <c r="D1227" s="13"/>
      <c r="E1227" s="13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4"/>
    </row>
    <row r="1228" spans="1:31" ht="47.25" customHeight="1" x14ac:dyDescent="0.25">
      <c r="C1228" s="55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5"/>
    </row>
    <row r="1229" spans="1:31" ht="27" customHeight="1" x14ac:dyDescent="0.25">
      <c r="C1229" s="56"/>
      <c r="D1229" s="15"/>
      <c r="E1229" s="15"/>
      <c r="F1229" s="15"/>
      <c r="G1229" s="15"/>
      <c r="H1229" s="15"/>
      <c r="I1229" s="15"/>
      <c r="J1229" s="15"/>
      <c r="K1229" s="15"/>
      <c r="L1229" s="15"/>
      <c r="M1229" s="15"/>
      <c r="N1229" s="15"/>
      <c r="O1229" s="15"/>
      <c r="P1229" s="15"/>
    </row>
    <row r="1230" spans="1:31" ht="52.5" customHeight="1" x14ac:dyDescent="0.25">
      <c r="C1230" s="57"/>
      <c r="D1230" s="15"/>
      <c r="E1230" s="15"/>
      <c r="F1230" s="15"/>
      <c r="G1230" s="15"/>
      <c r="H1230" s="15"/>
      <c r="I1230" s="15"/>
      <c r="J1230" s="15"/>
      <c r="K1230" s="15"/>
      <c r="L1230" s="15"/>
      <c r="M1230" s="15"/>
      <c r="N1230" s="15"/>
      <c r="O1230" s="15"/>
    </row>
  </sheetData>
  <autoFilter ref="A6:X1216"/>
  <mergeCells count="23">
    <mergeCell ref="A1215:B1215"/>
    <mergeCell ref="U5:U6"/>
    <mergeCell ref="V5:V6"/>
    <mergeCell ref="W5:W6"/>
    <mergeCell ref="X5:X6"/>
    <mergeCell ref="C5:C6"/>
    <mergeCell ref="F5:F6"/>
    <mergeCell ref="G5:L5"/>
    <mergeCell ref="M5:M6"/>
    <mergeCell ref="N5:N6"/>
    <mergeCell ref="O5:O6"/>
    <mergeCell ref="P5:P6"/>
    <mergeCell ref="Q5:Q6"/>
    <mergeCell ref="R5:R6"/>
    <mergeCell ref="S5:S6"/>
    <mergeCell ref="T5:T6"/>
    <mergeCell ref="A1206:B1206"/>
    <mergeCell ref="AB6:AC6"/>
    <mergeCell ref="A5:A6"/>
    <mergeCell ref="B5:B6"/>
    <mergeCell ref="A2:D2"/>
    <mergeCell ref="D5:D6"/>
    <mergeCell ref="E5:E6"/>
  </mergeCells>
  <phoneticPr fontId="25" type="noConversion"/>
  <pageMargins left="0.25" right="0.25" top="0.45" bottom="0.75" header="0.3" footer="0.3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регистър на обектите </vt:lpstr>
      <vt:lpstr>'регистър на обектите 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2026-02-20T09:26:15Z</dcterms:modified>
</cp:coreProperties>
</file>